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0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9" i="3" l="1"/>
  <c r="H81" i="29"/>
  <c r="G13" i="29"/>
  <c r="F13" i="29"/>
  <c r="E37" i="29"/>
  <c r="F37" i="29"/>
  <c r="F51" i="29" l="1"/>
  <c r="C227" i="5"/>
  <c r="C134" i="5"/>
  <c r="C113" i="5"/>
  <c r="C112" i="5"/>
  <c r="C111"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D7764" i="106" s="1"/>
  <c r="J83" i="28"/>
  <c r="J86" i="28"/>
  <c r="B7759" i="106"/>
  <c r="K6" i="29"/>
  <c r="B7763" i="106" s="1"/>
  <c r="B7762" i="106"/>
  <c r="K12" i="12"/>
  <c r="K23" i="12"/>
  <c r="K24" i="12"/>
  <c r="B7733" i="106" s="1"/>
  <c r="D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F52" i="34" s="1"/>
  <c r="K130" i="29"/>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c r="D1130" i="106"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G38" i="108" s="1"/>
  <c r="B1142" i="106"/>
  <c r="D1142" i="106" s="1"/>
  <c r="K78" i="29"/>
  <c r="K79" i="29"/>
  <c r="K80" i="29"/>
  <c r="B2975" i="106" s="1"/>
  <c r="D2975" i="106" s="1"/>
  <c r="K81" i="29"/>
  <c r="B2976" i="106" s="1"/>
  <c r="D2976" i="106" s="1"/>
  <c r="K82" i="29"/>
  <c r="K83" i="29"/>
  <c r="K92" i="29"/>
  <c r="B2089" i="106" s="1"/>
  <c r="D2089" i="106" s="1"/>
  <c r="K93" i="29"/>
  <c r="K94" i="29"/>
  <c r="K95" i="29"/>
  <c r="K96" i="29"/>
  <c r="B7003" i="106" s="1"/>
  <c r="D7003" i="106" s="1"/>
  <c r="K97" i="29"/>
  <c r="K98" i="29"/>
  <c r="K99" i="29"/>
  <c r="K101" i="29"/>
  <c r="B7015" i="106" s="1"/>
  <c r="D7015" i="106" s="1"/>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F28" i="108" s="1"/>
  <c r="B1276" i="106"/>
  <c r="D1276" i="106" s="1"/>
  <c r="K126" i="29"/>
  <c r="B1277" i="106"/>
  <c r="D1277" i="106" s="1"/>
  <c r="D1278" i="106"/>
  <c r="K125" i="29"/>
  <c r="B3488" i="106" s="1"/>
  <c r="D3488" i="106" s="1"/>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B3007" i="106" s="1"/>
  <c r="D3007" i="106" s="1"/>
  <c r="K183" i="29"/>
  <c r="K184" i="29"/>
  <c r="K185" i="29"/>
  <c r="B3010" i="106" s="1"/>
  <c r="D3010" i="106" s="1"/>
  <c r="K186" i="29"/>
  <c r="B3011" i="106" s="1"/>
  <c r="D3011" i="106" s="1"/>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23" i="29" s="1"/>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G354" i="29"/>
  <c r="B3650" i="106" s="1"/>
  <c r="D3650" i="106" s="1"/>
  <c r="D3651" i="106"/>
  <c r="B3652" i="106"/>
  <c r="D3652" i="106" s="1"/>
  <c r="B3653" i="106"/>
  <c r="D3653" i="106" s="1"/>
  <c r="H339" i="29"/>
  <c r="H341" i="29" s="1"/>
  <c r="B3656" i="106" s="1"/>
  <c r="D3656"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D57" i="36" s="1"/>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59" i="36"/>
  <c r="D60" i="36"/>
  <c r="D74" i="36"/>
  <c r="D75" i="36"/>
  <c r="D77" i="36"/>
  <c r="D78" i="36"/>
  <c r="D85" i="36"/>
  <c r="B64" i="127"/>
  <c r="B65" i="127"/>
  <c r="D26" i="108"/>
  <c r="G26" i="108"/>
  <c r="E27" i="108"/>
  <c r="G27" i="108"/>
  <c r="E28" i="108"/>
  <c r="F31" i="108"/>
  <c r="F36" i="108"/>
  <c r="F37" i="108"/>
  <c r="G28" i="108"/>
  <c r="E30" i="108"/>
  <c r="G30" i="108"/>
  <c r="D31" i="108"/>
  <c r="D36" i="108"/>
  <c r="D37" i="108"/>
  <c r="E31" i="108"/>
  <c r="G31" i="108"/>
  <c r="E33" i="108"/>
  <c r="G33"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C52" i="34"/>
  <c r="C53" i="34"/>
  <c r="D53" i="34"/>
  <c r="C56" i="34"/>
  <c r="F56" i="34"/>
  <c r="C57" i="34"/>
  <c r="D57" i="34"/>
  <c r="C61" i="34"/>
  <c r="F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5618" i="106"/>
  <c r="D5618" i="106" s="1"/>
  <c r="B4357" i="106"/>
  <c r="D4357" i="106" s="1"/>
  <c r="E172" i="5"/>
  <c r="B5644" i="106"/>
  <c r="D5644" i="106" s="1"/>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F13" i="4"/>
  <c r="B2596" i="106"/>
  <c r="D2596" i="106" s="1"/>
  <c r="K13" i="4"/>
  <c r="B3572" i="106" s="1"/>
  <c r="D3572" i="106" s="1"/>
  <c r="D14" i="4"/>
  <c r="B2570" i="106" s="1"/>
  <c r="D2570" i="106" s="1"/>
  <c r="F14" i="4"/>
  <c r="N22" i="3"/>
  <c r="B283" i="106" s="1"/>
  <c r="D283" i="106" s="1"/>
  <c r="N23" i="3"/>
  <c r="B284" i="106" s="1"/>
  <c r="D284" i="106" s="1"/>
  <c r="C41" i="3"/>
  <c r="B93" i="106" s="1"/>
  <c r="D93" i="106" s="1"/>
  <c r="D7" i="118"/>
  <c r="D8" i="118"/>
  <c r="D9" i="118"/>
  <c r="H14" i="118"/>
  <c r="H19" i="118"/>
  <c r="H24" i="118"/>
  <c r="H28" i="118"/>
  <c r="H33" i="118"/>
  <c r="D22" i="37"/>
  <c r="J22" i="37"/>
  <c r="D24" i="37"/>
  <c r="B4270" i="106" s="1"/>
  <c r="D4270" i="106" s="1"/>
  <c r="B83" i="36"/>
  <c r="L5" i="11"/>
  <c r="B2056" i="106" s="1"/>
  <c r="D2056" i="106" s="1"/>
  <c r="B2597" i="106"/>
  <c r="D2597" i="106" s="1"/>
  <c r="D4" i="7"/>
  <c r="B1760" i="106" s="1"/>
  <c r="D1760" i="106" s="1"/>
  <c r="D14" i="7"/>
  <c r="B1770" i="106" s="1"/>
  <c r="D1770" i="106" s="1"/>
  <c r="F135" i="34"/>
  <c r="F130" i="34"/>
  <c r="F126" i="34"/>
  <c r="B5847" i="106"/>
  <c r="D5847" i="106" s="1"/>
  <c r="B5599" i="106"/>
  <c r="D5599" i="106" s="1"/>
  <c r="K274" i="5"/>
  <c r="K7" i="4" s="1"/>
  <c r="B3718" i="106" s="1"/>
  <c r="D3718" i="106" s="1"/>
  <c r="J173" i="5"/>
  <c r="B6397" i="106" s="1"/>
  <c r="D6397" i="106" s="1"/>
  <c r="H173" i="5"/>
  <c r="J109" i="5"/>
  <c r="J4" i="4" s="1"/>
  <c r="B6220" i="106" s="1"/>
  <c r="D6220" i="106" s="1"/>
  <c r="F106" i="34"/>
  <c r="D7" i="7"/>
  <c r="B1763" i="106" s="1"/>
  <c r="D1763" i="106" s="1"/>
  <c r="J275" i="5"/>
  <c r="B7055" i="106" s="1"/>
  <c r="D7055" i="106" s="1"/>
  <c r="B5906" i="106"/>
  <c r="D5906" i="106" s="1"/>
  <c r="H6" i="4"/>
  <c r="B2656" i="106" s="1"/>
  <c r="D2656" i="106" s="1"/>
  <c r="B1746" i="106"/>
  <c r="D1746" i="106" s="1"/>
  <c r="D17" i="7"/>
  <c r="B4104" i="106" s="1"/>
  <c r="D4104" i="106" s="1"/>
  <c r="D18" i="7"/>
  <c r="B4105" i="106" s="1"/>
  <c r="D4105" i="106" s="1"/>
  <c r="D11" i="7"/>
  <c r="B1768" i="106"/>
  <c r="D1768" i="106" s="1"/>
  <c r="F16" i="11" l="1"/>
  <c r="D27" i="108"/>
  <c r="D40" i="108" s="1"/>
  <c r="E42" i="108" s="1"/>
  <c r="G39" i="108"/>
  <c r="C14" i="4"/>
  <c r="B2558" i="106" s="1"/>
  <c r="D2558" i="106" s="1"/>
  <c r="B5125" i="106"/>
  <c r="D5125" i="106" s="1"/>
  <c r="B1474" i="106"/>
  <c r="D1474" i="106" s="1"/>
  <c r="G12" i="4"/>
  <c r="I6" i="4"/>
  <c r="B5011" i="106" s="1"/>
  <c r="D5011" i="106" s="1"/>
  <c r="B4216" i="106"/>
  <c r="D4216" i="106" s="1"/>
  <c r="B3170" i="106"/>
  <c r="D3170" i="106" s="1"/>
  <c r="H76" i="4"/>
  <c r="B3298" i="106" s="1"/>
  <c r="D3298" i="106" s="1"/>
  <c r="B1364" i="106"/>
  <c r="D1364" i="106" s="1"/>
  <c r="G204" i="29"/>
  <c r="B7758" i="106"/>
  <c r="D7758" i="106" s="1"/>
  <c r="J88" i="28"/>
  <c r="J6" i="4"/>
  <c r="B6221" i="106" s="1"/>
  <c r="D6221" i="106" s="1"/>
  <c r="D109" i="5"/>
  <c r="D9" i="7"/>
  <c r="B1767" i="106" s="1"/>
  <c r="D1767" i="106" s="1"/>
  <c r="L22" i="37"/>
  <c r="E15" i="4"/>
  <c r="B2633" i="106" s="1"/>
  <c r="D2633" i="106" s="1"/>
  <c r="K173" i="5"/>
  <c r="F19" i="7"/>
  <c r="G29" i="108"/>
  <c r="D37" i="36"/>
  <c r="H166" i="29"/>
  <c r="H168" i="29" s="1"/>
  <c r="B1318" i="106" s="1"/>
  <c r="D1318" i="106" s="1"/>
  <c r="B1147" i="106"/>
  <c r="D1147" i="106" s="1"/>
  <c r="K110" i="29"/>
  <c r="K84" i="29"/>
  <c r="B2088" i="106" s="1"/>
  <c r="D2088" i="106" s="1"/>
  <c r="E102" i="29"/>
  <c r="B2790" i="106" s="1"/>
  <c r="D2790" i="106" s="1"/>
  <c r="B2789" i="106"/>
  <c r="D2789" i="106" s="1"/>
  <c r="E15" i="145"/>
  <c r="B1126" i="106"/>
  <c r="D1126" i="106" s="1"/>
  <c r="F15" i="145"/>
  <c r="F19" i="145" s="1"/>
  <c r="B1274" i="106"/>
  <c r="D1274" i="106" s="1"/>
  <c r="F104" i="34"/>
  <c r="F109" i="5"/>
  <c r="D173" i="5"/>
  <c r="B5752" i="106"/>
  <c r="D5752" i="106" s="1"/>
  <c r="F94" i="34"/>
  <c r="F128" i="34"/>
  <c r="G173" i="5"/>
  <c r="B5778" i="106" s="1"/>
  <c r="D5778" i="106" s="1"/>
  <c r="D13" i="7"/>
  <c r="B3726" i="106" s="1"/>
  <c r="D3726" i="106" s="1"/>
  <c r="B6839" i="106"/>
  <c r="D6839" i="106" s="1"/>
  <c r="D172" i="5"/>
  <c r="B5412" i="106" s="1"/>
  <c r="D5412" i="106" s="1"/>
  <c r="K109" i="5"/>
  <c r="F68" i="34"/>
  <c r="F60" i="34"/>
  <c r="G34" i="108"/>
  <c r="E29" i="108"/>
  <c r="F26" i="108"/>
  <c r="K26" i="12"/>
  <c r="B7743" i="106" s="1"/>
  <c r="D7743" i="106" s="1"/>
  <c r="B7211" i="106"/>
  <c r="D7211" i="106" s="1"/>
  <c r="K329" i="29"/>
  <c r="B7215" i="106" s="1"/>
  <c r="D7215" i="106" s="1"/>
  <c r="H354" i="29"/>
  <c r="B3660" i="106" s="1"/>
  <c r="D3660" i="106" s="1"/>
  <c r="I41" i="3"/>
  <c r="H305" i="29"/>
  <c r="B1554" i="106" s="1"/>
  <c r="D1554" i="106" s="1"/>
  <c r="K286" i="29"/>
  <c r="H288" i="29"/>
  <c r="B1454" i="106" s="1"/>
  <c r="D1454" i="106" s="1"/>
  <c r="B1352" i="106"/>
  <c r="D1352" i="106" s="1"/>
  <c r="E204" i="29"/>
  <c r="B1353" i="106" s="1"/>
  <c r="D1353" i="106" s="1"/>
  <c r="E138" i="29"/>
  <c r="B4202" i="106"/>
  <c r="D4202" i="106" s="1"/>
  <c r="B6352" i="106"/>
  <c r="D6352" i="106" s="1"/>
  <c r="C172" i="5"/>
  <c r="K275" i="5"/>
  <c r="B6023" i="106" s="1"/>
  <c r="D6023" i="106" s="1"/>
  <c r="F127" i="34"/>
  <c r="D11" i="37"/>
  <c r="C109" i="5"/>
  <c r="D53" i="36"/>
  <c r="B3673" i="106"/>
  <c r="D3673" i="106" s="1"/>
  <c r="K344" i="29"/>
  <c r="D15" i="7"/>
  <c r="B1772" i="106" s="1"/>
  <c r="D1772" i="106" s="1"/>
  <c r="D12" i="7"/>
  <c r="B1769" i="106" s="1"/>
  <c r="D1769" i="106" s="1"/>
  <c r="F105" i="34"/>
  <c r="H109" i="5"/>
  <c r="F110" i="34"/>
  <c r="F129" i="34"/>
  <c r="D5" i="7"/>
  <c r="B1761" i="106" s="1"/>
  <c r="D1761" i="106" s="1"/>
  <c r="H29" i="118"/>
  <c r="K28" i="118" s="1"/>
  <c r="O27" i="118" s="1"/>
  <c r="O29" i="118" s="1"/>
  <c r="F173" i="5"/>
  <c r="B5653" i="106" s="1"/>
  <c r="D5653" i="106" s="1"/>
  <c r="G109" i="5"/>
  <c r="F51" i="34"/>
  <c r="F39" i="34"/>
  <c r="E26" i="108"/>
  <c r="K323" i="29"/>
  <c r="B3654" i="106"/>
  <c r="D3654" i="106" s="1"/>
  <c r="B3317" i="106"/>
  <c r="D3317" i="106" s="1"/>
  <c r="I77" i="4"/>
  <c r="B3319" i="106" s="1"/>
  <c r="D3319" i="106" s="1"/>
  <c r="B2105" i="106"/>
  <c r="D2105" i="106" s="1"/>
  <c r="I76" i="4"/>
  <c r="B3318" i="106" s="1"/>
  <c r="D3318" i="106" s="1"/>
  <c r="B2030" i="106"/>
  <c r="D2030" i="106" s="1"/>
  <c r="L13" i="11"/>
  <c r="B2060" i="106" s="1"/>
  <c r="D2060" i="106" s="1"/>
  <c r="F21" i="8"/>
  <c r="B3689" i="106"/>
  <c r="D3689" i="106" s="1"/>
  <c r="K162" i="29"/>
  <c r="C129" i="29"/>
  <c r="B169" i="106"/>
  <c r="D169" i="106" s="1"/>
  <c r="K349" i="29"/>
  <c r="B3676" i="106" s="1"/>
  <c r="D3676"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B3447" i="106"/>
  <c r="D3447" i="106" s="1"/>
  <c r="D19" i="7"/>
  <c r="B1775" i="106" s="1"/>
  <c r="D1775" i="106" s="1"/>
  <c r="B7270" i="106"/>
  <c r="C34" i="131"/>
  <c r="L16" i="11" l="1"/>
  <c r="B2061" i="106" s="1"/>
  <c r="D2061" i="106" s="1"/>
  <c r="K102" i="29"/>
  <c r="B1145" i="106" s="1"/>
  <c r="D1145" i="106" s="1"/>
  <c r="G15" i="4"/>
  <c r="B6032" i="106" s="1"/>
  <c r="D6032" i="106" s="1"/>
  <c r="B3724" i="106"/>
  <c r="D3724" i="106" s="1"/>
  <c r="F73" i="34"/>
  <c r="B1879" i="106"/>
  <c r="D1879" i="106" s="1"/>
  <c r="H22" i="37"/>
  <c r="B6024" i="106"/>
  <c r="D6024" i="106" s="1"/>
  <c r="G4" i="4"/>
  <c r="B2603" i="106" s="1"/>
  <c r="D2603" i="106" s="1"/>
  <c r="B4203" i="106"/>
  <c r="D4203" i="106" s="1"/>
  <c r="E150" i="29"/>
  <c r="B1242" i="106" s="1"/>
  <c r="D1242" i="106" s="1"/>
  <c r="K4" i="4"/>
  <c r="B6028" i="106"/>
  <c r="D6028" i="106" s="1"/>
  <c r="B1225" i="106"/>
  <c r="D1225" i="106" s="1"/>
  <c r="C150" i="29"/>
  <c r="B1226" i="106" s="1"/>
  <c r="D1226" i="106" s="1"/>
  <c r="J16" i="4"/>
  <c r="B6226" i="106" s="1"/>
  <c r="D6226" i="106" s="1"/>
  <c r="H4" i="4"/>
  <c r="B6025" i="106"/>
  <c r="D6025" i="106" s="1"/>
  <c r="B3674" i="106"/>
  <c r="D3674" i="106" s="1"/>
  <c r="K15" i="4"/>
  <c r="B3573" i="106" s="1"/>
  <c r="D3573" i="106" s="1"/>
  <c r="B2913" i="106"/>
  <c r="D2913" i="106" s="1"/>
  <c r="D56" i="36"/>
  <c r="G15" i="145"/>
  <c r="B1151" i="106"/>
  <c r="D1151" i="106" s="1"/>
  <c r="K112" i="29"/>
  <c r="D30" i="36"/>
  <c r="B7760" i="106"/>
  <c r="D7760" i="106" s="1"/>
  <c r="B7207" i="106"/>
  <c r="D7207" i="106" s="1"/>
  <c r="J13" i="4"/>
  <c r="B7042" i="106" s="1"/>
  <c r="D7042" i="106" s="1"/>
  <c r="B1515" i="106"/>
  <c r="D1515" i="106" s="1"/>
  <c r="G16" i="4"/>
  <c r="B2611" i="106" s="1"/>
  <c r="D2611" i="106" s="1"/>
  <c r="B5421" i="106"/>
  <c r="D5421" i="106" s="1"/>
  <c r="D6" i="4"/>
  <c r="B2566" i="106" s="1"/>
  <c r="D2566" i="106" s="1"/>
  <c r="K6" i="4"/>
  <c r="B3570" i="106" s="1"/>
  <c r="D3570" i="106" s="1"/>
  <c r="B6014" i="106"/>
  <c r="D6014" i="106" s="1"/>
  <c r="D4" i="4"/>
  <c r="B2564" i="106" s="1"/>
  <c r="D2564" i="106" s="1"/>
  <c r="B5356" i="106"/>
  <c r="D5356" i="106" s="1"/>
  <c r="B1365" i="106"/>
  <c r="D1365" i="106" s="1"/>
  <c r="F65" i="34"/>
  <c r="F274" i="5"/>
  <c r="F275" i="5" s="1"/>
  <c r="B5121" i="106"/>
  <c r="D5121" i="106" s="1"/>
  <c r="C4" i="4"/>
  <c r="B2551" i="106" s="1"/>
  <c r="D2551" i="106" s="1"/>
  <c r="C173" i="5"/>
  <c r="B5214" i="106"/>
  <c r="D5214" i="106" s="1"/>
  <c r="F4" i="4"/>
  <c r="B2591" i="106" s="1"/>
  <c r="D2591" i="106" s="1"/>
  <c r="B5588" i="106"/>
  <c r="D5588" i="106" s="1"/>
  <c r="D274" i="5"/>
  <c r="H275" i="5"/>
  <c r="B5915" i="106" s="1"/>
  <c r="D5915" i="106" s="1"/>
  <c r="D7256" i="106"/>
  <c r="K331" i="29"/>
  <c r="K332" i="29" s="1"/>
  <c r="B7225" i="106" s="1"/>
  <c r="D7225" i="106" s="1"/>
  <c r="D7252" i="106"/>
  <c r="F175" i="34"/>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F8" i="4"/>
  <c r="K306" i="29"/>
  <c r="B1561" i="106" s="1"/>
  <c r="D1561" i="106" s="1"/>
  <c r="B5720" i="106"/>
  <c r="D5720" i="106" s="1"/>
  <c r="B6222" i="106"/>
  <c r="D6222" i="106" s="1"/>
  <c r="J8" i="4"/>
  <c r="D7" i="4"/>
  <c r="D275" i="5"/>
  <c r="B5507" i="106"/>
  <c r="D5507" i="106" s="1"/>
  <c r="B7298" i="106"/>
  <c r="C35" i="131"/>
  <c r="B7299" i="106" s="1"/>
  <c r="K114" i="29" l="1"/>
  <c r="F8" i="34" s="1"/>
  <c r="C15" i="4"/>
  <c r="B2559" i="106" s="1"/>
  <c r="D2559" i="106" s="1"/>
  <c r="F53" i="34"/>
  <c r="F13" i="34"/>
  <c r="B7019" i="106"/>
  <c r="D7019" i="106" s="1"/>
  <c r="C16" i="4"/>
  <c r="B2560" i="106" s="1"/>
  <c r="D2560" i="106" s="1"/>
  <c r="B2655" i="106"/>
  <c r="D2655" i="106" s="1"/>
  <c r="H8" i="4"/>
  <c r="B7224" i="106"/>
  <c r="D7224" i="106" s="1"/>
  <c r="B3569" i="106"/>
  <c r="D3569" i="106" s="1"/>
  <c r="K8" i="4"/>
  <c r="B5719" i="106"/>
  <c r="D5719" i="106" s="1"/>
  <c r="J17" i="4"/>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152" i="106" l="1"/>
  <c r="D1152" i="106" s="1"/>
  <c r="D10" i="159"/>
  <c r="D19" i="159" s="1"/>
  <c r="D32" i="159" s="1"/>
  <c r="D49" i="159" s="1"/>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<sst xmlns="http://schemas.openxmlformats.org/spreadsheetml/2006/main" count="5001" uniqueCount="2114">
  <si>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</si>
  <si>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</si>
  <si>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</si>
  <si>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</si>
  <si>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</si>
  <si>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</si>
  <si>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</si>
  <si>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</si>
  <si>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</si>
  <si>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</si>
  <si>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</si>
  <si>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</si>
  <si>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</si>
  <si>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</si>
  <si>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</si>
  <si>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</si>
  <si>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</si>
  <si>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</si>
  <si>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</si>
  <si>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</si>
  <si>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</si>
  <si>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</si>
  <si>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</si>
  <si>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</si>
  <si>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</si>
  <si>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</si>
  <si>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</si>
  <si>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</si>
  <si>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</si>
  <si>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</si>
  <si>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</si>
  <si>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</si>
  <si>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</si>
  <si>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</si>
  <si>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</si>
  <si>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</si>
  <si>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</si>
  <si>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</si>
  <si>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</si>
  <si>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</si>
  <si>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</si>
  <si>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</si>
  <si>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</si>
  <si>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</si>
  <si>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</si>
  <si>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</si>
  <si>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</si>
  <si>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</si>
  <si>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</si>
  <si>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</si>
  <si>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</si>
  <si>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</si>
  <si>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</si>
  <si>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</si>
  <si>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</si>
  <si>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</si>
  <si>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</si>
  <si>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</si>
  <si>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</si>
  <si>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</si>
  <si>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</si>
  <si>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</si>
  <si>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</si>
  <si>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</si>
  <si>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</si>
  <si>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</si>
  <si>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</si>
  <si>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</si>
  <si>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</si>
  <si>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</si>
  <si>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</si>
  <si>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</si>
  <si>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</si>
  <si>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</si>
  <si>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</si>
  <si>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</si>
  <si>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</si>
  <si>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</si>
  <si>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</si>
  <si>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</si>
  <si>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</si>
  <si>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</si>
  <si>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</si>
  <si>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</si>
  <si>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</si>
  <si>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</si>
  <si>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</si>
  <si>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</si>
  <si>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</si>
  <si>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</si>
  <si>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</si>
  <si>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</si>
  <si>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</si>
  <si>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</si>
  <si>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</si>
  <si>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</si>
  <si>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</si>
  <si>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</si>
  <si>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</si>
  <si>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</si>
  <si>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</si>
  <si>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</si>
  <si>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</si>
  <si>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</si>
  <si>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</si>
  <si>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</si>
  <si>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</si>
  <si>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</si>
  <si>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</si>
  <si>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</si>
  <si>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</si>
  <si>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</si>
  <si>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</si>
  <si>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</si>
  <si>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</si>
  <si>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</si>
  <si>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</si>
  <si>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</si>
  <si>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</si>
  <si>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</si>
  <si>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</si>
  <si>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</si>
  <si>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</si>
  <si>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</si>
  <si>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</si>
  <si>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</si>
  <si>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</si>
  <si>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</si>
  <si>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</si>
  <si>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</si>
  <si>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</si>
  <si>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</si>
  <si>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</si>
  <si>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</si>
  <si>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</si>
  <si>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</si>
  <si>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</si>
  <si>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</si>
  <si>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</si>
  <si>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</si>
  <si>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</si>
  <si>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</si>
  <si>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</si>
  <si>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</si>
  <si>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</si>
  <si>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</si>
  <si>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</si>
  <si>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</si>
  <si>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</si>
  <si>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</si>
  <si>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</si>
  <si>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</si>
  <si>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</si>
  <si>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</si>
  <si>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</si>
  <si>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</si>
  <si>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</si>
  <si>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</si>
  <si>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</si>
  <si>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</si>
  <si>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</si>
  <si>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</si>
  <si>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</si>
  <si>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</si>
  <si>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</si>
  <si>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</si>
  <si>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</si>
  <si>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</si>
  <si>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</si>
  <si>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</si>
  <si>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</si>
  <si>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</si>
  <si>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</si>
  <si>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</si>
  <si>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</si>
  <si>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</si>
  <si>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</si>
  <si>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</si>
  <si>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</si>
  <si>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</si>
  <si>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</si>
  <si>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</si>
  <si>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</si>
  <si>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</si>
  <si>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</si>
  <si>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</si>
  <si>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</si>
  <si>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</si>
  <si>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</si>
  <si>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</si>
  <si>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</si>
  <si>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</si>
  <si>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</si>
  <si>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</si>
  <si>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</si>
  <si>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</si>
  <si>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</si>
  <si>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</si>
  <si>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</si>
  <si>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</si>
  <si>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</si>
  <si>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</si>
  <si>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</si>
  <si>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</si>
  <si>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</si>
  <si>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</si>
  <si>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</si>
  <si>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</si>
  <si>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</si>
  <si>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</si>
  <si>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</si>
  <si>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</si>
  <si>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</si>
  <si>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</si>
  <si>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</si>
  <si>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</si>
  <si>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</si>
  <si>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</si>
  <si>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</si>
  <si>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</si>
  <si>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</si>
  <si>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</si>
  <si>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</si>
  <si>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</si>
  <si>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</si>
  <si>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</si>
  <si>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</si>
  <si>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</si>
  <si>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</si>
  <si>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</si>
  <si>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</si>
  <si>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</si>
  <si>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</si>
  <si>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</si>
  <si>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</si>
  <si>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</si>
  <si>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</si>
  <si>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</si>
  <si>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</si>
  <si>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</si>
  <si>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</si>
  <si>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</si>
  <si>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</si>
  <si>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</si>
  <si>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</si>
  <si>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</si>
  <si>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</si>
  <si>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</si>
  <si>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</si>
  <si>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</si>
  <si>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</si>
  <si>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</si>
  <si>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</si>
  <si>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</si>
  <si>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</si>
  <si>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</si>
  <si>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</si>
  <si>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</si>
  <si>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</si>
  <si>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</si>
  <si>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</si>
  <si>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</si>
  <si>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</si>
  <si>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</si>
  <si>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</si>
  <si>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</si>
  <si>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</si>
  <si>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</si>
  <si>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</si>
  <si>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</si>
  <si>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</si>
  <si>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</si>
  <si>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</si>
  <si>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</si>
  <si>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</si>
  <si>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</si>
  <si>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</si>
  <si>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</si>
  <si>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</si>
  <si>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</si>
  <si>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</si>
  <si>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</si>
  <si>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</si>
  <si>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</si>
  <si>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</si>
  <si>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</si>
  <si>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</si>
  <si>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</si>
  <si>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</si>
  <si>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</si>
  <si>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</si>
  <si>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</si>
  <si>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</si>
  <si>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</si>
  <si>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</si>
  <si>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</si>
  <si>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</si>
  <si>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</si>
  <si>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</si>
  <si>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</si>
  <si>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</si>
  <si>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</si>
  <si>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</si>
  <si>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</si>
  <si>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</si>
  <si>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</si>
  <si>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</si>
  <si>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</si>
  <si>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</si>
  <si>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</si>
  <si>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</si>
  <si>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</si>
  <si>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</si>
  <si>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</si>
  <si>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</si>
  <si>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</si>
  <si>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</si>
  <si>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</si>
  <si>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</si>
  <si>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</si>
  <si>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</si>
  <si>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</si>
  <si>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</si>
  <si>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</si>
  <si>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</si>
  <si>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</si>
  <si>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</si>
  <si>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</si>
  <si>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</si>
  <si>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</si>
  <si>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</si>
  <si>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</si>
  <si>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</si>
  <si>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</si>
  <si>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</si>
  <si>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</si>
  <si>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</si>
  <si>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</si>
  <si>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</si>
  <si>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</si>
  <si>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</si>
  <si>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</si>
  <si>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</si>
  <si>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</si>
  <si>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</si>
  <si>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</si>
  <si>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</si>
  <si>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</si>
  <si>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</si>
  <si>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</si>
  <si>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</si>
  <si>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</si>
  <si>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</si>
  <si>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</si>
  <si>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</si>
  <si>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</si>
  <si>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</si>
  <si>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</si>
  <si>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</si>
  <si>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</si>
  <si>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</si>
  <si>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</si>
  <si>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</si>
  <si>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</si>
  <si>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</si>
  <si>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</si>
  <si>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</si>
  <si>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</si>
  <si>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</si>
  <si>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</si>
  <si>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</si>
  <si>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</si>
  <si>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</si>
  <si>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</si>
  <si>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</si>
  <si>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</si>
  <si>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</si>
  <si>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</si>
  <si>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</si>
  <si>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</si>
  <si>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</si>
  <si>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</si>
  <si>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</si>
  <si>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</si>
  <si>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</si>
  <si>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</si>
  <si>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</si>
  <si>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</si>
  <si>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</si>
  <si>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</si>
  <si>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</si>
  <si>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</si>
  <si>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</si>
  <si>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</si>
  <si>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</si>
  <si>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</si>
  <si>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</si>
  <si>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</si>
  <si>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</si>
  <si>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</si>
  <si>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</si>
  <si>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</si>
  <si>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</si>
  <si>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</si>
  <si>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</si>
  <si>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</si>
  <si>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</si>
  <si>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</si>
  <si>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</si>
  <si>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</si>
  <si>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</si>
  <si>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</si>
  <si>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</si>
  <si>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</si>
  <si>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</si>
  <si>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</si>
  <si>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</si>
  <si>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</si>
  <si>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</si>
  <si>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</si>
  <si>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</si>
  <si>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</si>
  <si>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</si>
  <si>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</si>
  <si>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</si>
  <si>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</si>
  <si>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</si>
  <si>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</si>
  <si>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</si>
  <si>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</si>
  <si>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</si>
  <si>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</si>
  <si>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</si>
  <si>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</si>
  <si>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</si>
  <si>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</si>
  <si>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</si>
  <si>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</si>
  <si>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</si>
  <si>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</si>
  <si>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</si>
  <si>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</si>
  <si>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</si>
  <si>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</si>
  <si>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</si>
  <si>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</si>
  <si>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</si>
  <si>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</si>
  <si>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</si>
  <si>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</si>
  <si>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</si>
  <si>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</si>
  <si>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</si>
  <si>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</si>
  <si>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</si>
  <si>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</si>
  <si>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</si>
  <si>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</si>
  <si>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</si>
  <si>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</si>
  <si>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</si>
  <si>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</si>
  <si>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</si>
  <si>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</si>
  <si>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</si>
  <si>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</si>
  <si>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</si>
  <si>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</si>
  <si>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</si>
  <si>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</si>
  <si>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</si>
  <si>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</si>
  <si>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</si>
  <si>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</si>
  <si>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</si>
  <si>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</si>
  <si>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</si>
  <si>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</si>
  <si>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</si>
  <si>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</si>
  <si>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</si>
  <si>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</si>
  <si>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</si>
  <si>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</si>
  <si>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</si>
  <si>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</si>
  <si>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</si>
  <si>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</si>
  <si>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</si>
  <si>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</si>
  <si>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</si>
  <si>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</si>
  <si>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</si>
  <si>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</si>
  <si>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</si>
  <si>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</si>
  <si>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</si>
  <si>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</si>
  <si>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</si>
  <si>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</si>
  <si>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</si>
  <si>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</si>
  <si>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</si>
  <si>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</si>
  <si>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</si>
  <si>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</si>
  <si>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</si>
  <si>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</si>
  <si>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</si>
  <si>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</si>
  <si>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</si>
  <si>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</si>
  <si>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</si>
  <si>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</si>
  <si>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</si>
  <si>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</si>
  <si>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</si>
  <si>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</si>
  <si>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</si>
  <si>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</si>
  <si>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</si>
  <si>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</si>
  <si>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</si>
  <si>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</si>
  <si>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</si>
  <si>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</si>
  <si>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</si>
  <si>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</si>
  <si>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</si>
  <si>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</si>
  <si>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</si>
  <si>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</si>
  <si>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</si>
  <si>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</si>
  <si>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</si>
  <si>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</si>
  <si>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</si>
  <si>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</si>
  <si>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</si>
  <si>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</si>
  <si>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</si>
  <si>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</si>
  <si>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</si>
  <si>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</si>
  <si>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</si>
  <si>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</si>
  <si>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</si>
  <si>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</si>
  <si>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</si>
  <si>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</si>
  <si>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</si>
  <si>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</si>
  <si>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</si>
  <si>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</si>
  <si>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</si>
  <si>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</si>
  <si>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</si>
  <si>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</si>
  <si>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</si>
  <si>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</si>
  <si>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</si>
  <si>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</si>
  <si>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</si>
  <si>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</si>
  <si>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</si>
  <si>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</si>
  <si>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</si>
  <si>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</si>
  <si>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</si>
  <si>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</si>
  <si>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</si>
  <si>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</si>
  <si>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</si>
  <si>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</si>
  <si>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</si>
  <si>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</si>
  <si>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</si>
  <si>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</si>
  <si>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</si>
  <si>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</si>
  <si>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</si>
  <si>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</si>
  <si>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</si>
  <si>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</si>
  <si>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</si>
  <si>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</si>
  <si>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</si>
  <si>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</si>
  <si>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</si>
  <si>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</si>
  <si>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</si>
  <si>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</si>
  <si>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</si>
  <si>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</si>
  <si>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</si>
  <si>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</si>
  <si>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</si>
  <si>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</si>
  <si>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</si>
  <si>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</si>
  <si>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</si>
  <si>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</si>
  <si>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</si>
  <si>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</si>
  <si>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</si>
  <si>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</si>
  <si>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</si>
  <si>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</si>
  <si>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</si>
  <si>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</si>
  <si>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</si>
  <si>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</si>
  <si>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</si>
  <si>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</si>
  <si>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</si>
  <si>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</si>
  <si>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</si>
  <si>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</si>
  <si>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</si>
  <si>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</si>
  <si>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</si>
  <si>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</si>
  <si>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</si>
  <si>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</si>
  <si>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</si>
  <si>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</si>
  <si>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</si>
  <si>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</si>
  <si>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</si>
  <si>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</si>
  <si>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</si>
  <si>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</si>
  <si>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</si>
  <si>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</si>
  <si>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</si>
  <si>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</si>
  <si>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</si>
  <si>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</si>
  <si>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</si>
  <si>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</si>
  <si>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</si>
  <si>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</si>
  <si>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</si>
  <si>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</si>
  <si>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</si>
  <si>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</si>
  <si>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</si>
  <si>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</si>
  <si>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</si>
  <si>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</si>
  <si>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</si>
  <si>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</si>
  <si>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</si>
  <si>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</si>
  <si>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</si>
  <si>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</si>
  <si>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</si>
  <si>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</si>
  <si>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</si>
  <si>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</si>
  <si>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</si>
  <si>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</si>
  <si>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</si>
  <si>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</si>
  <si>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</si>
  <si>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</si>
  <si>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</si>
  <si>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</si>
  <si>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</si>
  <si>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</si>
  <si>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</si>
  <si>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</si>
  <si>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</si>
  <si>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</si>
  <si>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</si>
  <si>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</si>
  <si>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</si>
  <si>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</si>
  <si>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</si>
  <si>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</si>
  <si>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</si>
  <si>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</si>
  <si>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</si>
  <si>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</si>
  <si>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</si>
  <si>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</si>
  <si>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</si>
  <si>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</si>
  <si>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</si>
  <si>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</si>
  <si>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</si>
  <si>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</si>
  <si>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</si>
  <si>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</si>
  <si>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</si>
  <si>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</si>
  <si>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</si>
  <si>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</si>
  <si>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</si>
  <si>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</si>
  <si>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</si>
  <si>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</si>
  <si>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</si>
  <si>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</si>
  <si>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</si>
  <si>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</si>
  <si>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</si>
  <si>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</si>
  <si>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</si>
  <si>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</si>
  <si>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</si>
  <si>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</si>
  <si>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</si>
  <si>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</si>
  <si>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</si>
  <si>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</si>
  <si>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</si>
  <si>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</si>
  <si>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</si>
  <si>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</si>
  <si>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</si>
  <si>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</si>
  <si>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</si>
  <si>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</si>
  <si>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</si>
  <si>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</si>
  <si>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</si>
  <si>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</si>
  <si>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</si>
  <si>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</si>
  <si>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</si>
  <si>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</si>
  <si>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</si>
  <si>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</si>
  <si>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</si>
  <si>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</si>
  <si>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</si>
  <si>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</si>
  <si>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</si>
  <si>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</si>
  <si>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</si>
  <si>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</si>
  <si>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</si>
  <si>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</si>
  <si>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</si>
  <si>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</si>
  <si>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</si>
  <si>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</si>
  <si>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</si>
  <si>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</si>
  <si>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</si>
  <si>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</si>
  <si>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</si>
  <si>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</si>
  <si>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</si>
  <si>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</si>
  <si>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</si>
  <si>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</si>
  <si>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</si>
  <si>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</si>
  <si>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</si>
  <si>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</si>
  <si>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</si>
  <si>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</si>
  <si>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</si>
  <si>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</si>
  <si>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</si>
  <si>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</si>
  <si>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</si>
  <si>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</si>
  <si>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</si>
  <si>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</si>
  <si>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</si>
  <si>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</si>
  <si>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</si>
  <si>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</si>
  <si>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</si>
  <si>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</si>
  <si>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</si>
  <si>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</si>
  <si>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</si>
  <si>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</si>
  <si>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</si>
  <si>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</si>
  <si>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</si>
  <si>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</si>
  <si>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</si>
  <si>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</si>
  <si>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</si>
  <si>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</si>
  <si>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</si>
  <si>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</si>
  <si>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</si>
  <si>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</si>
  <si>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</si>
  <si>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</si>
  <si>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</si>
  <si>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</si>
  <si>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</si>
  <si>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</si>
  <si>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</si>
  <si>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</si>
  <si>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</si>
  <si>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</si>
  <si>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</si>
  <si>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</si>
  <si>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</si>
  <si>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</si>
  <si>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</si>
  <si>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</si>
  <si>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</si>
  <si>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</si>
  <si>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</si>
  <si>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</si>
  <si>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</si>
  <si>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</si>
  <si>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</si>
  <si>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</si>
  <si>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</si>
  <si>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</si>
  <si>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</si>
  <si>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</si>
  <si>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</si>
  <si>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</si>
  <si>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</si>
  <si>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</si>
  <si>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</si>
  <si>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</si>
  <si>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</si>
  <si>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</si>
  <si>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</si>
  <si>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</si>
  <si>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</si>
  <si>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</si>
  <si>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</si>
  <si>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</si>
  <si>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</si>
  <si>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</si>
  <si>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</si>
  <si>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</si>
  <si>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</si>
  <si>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</si>
  <si>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</si>
  <si>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</si>
  <si>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</si>
  <si>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</si>
  <si>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</si>
  <si>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</si>
  <si>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</si>
  <si>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</si>
  <si>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</si>
  <si>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</si>
  <si>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</si>
  <si>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</si>
  <si>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</si>
  <si>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</si>
  <si>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</si>
  <si>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</si>
  <si>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</si>
  <si>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</si>
  <si>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</si>
  <si>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</si>
  <si>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</si>
  <si>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</si>
  <si>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</si>
  <si>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</si>
  <si>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</si>
  <si>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</si>
  <si>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</si>
  <si>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</si>
  <si>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</si>
  <si>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</si>
  <si>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</si>
  <si>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</si>
  <si>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</si>
  <si>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</si>
  <si>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</si>
  <si>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</si>
  <si>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</si>
  <si>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</si>
  <si>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</si>
  <si>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</si>
  <si>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</si>
  <si>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</si>
  <si>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</si>
  <si>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</si>
  <si>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</si>
  <si>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</si>
  <si>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</si>
  <si>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</si>
  <si>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</si>
  <si>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</si>
  <si>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</si>
  <si>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</si>
  <si>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</si>
  <si>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</si>
  <si>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</si>
  <si>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</si>
  <si>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</si>
  <si>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</si>
  <si>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</si>
  <si>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</si>
  <si>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</si>
  <si>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</si>
  <si>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</si>
  <si>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</si>
  <si>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</si>
  <si>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</si>
  <si>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</si>
  <si>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</si>
  <si>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</si>
  <si>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</si>
  <si>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</si>
  <si>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</si>
  <si>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</si>
  <si>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</si>
  <si>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</si>
  <si>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</si>
  <si>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</si>
  <si>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</si>
  <si>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</si>
  <si>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</si>
  <si>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</si>
  <si>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</si>
  <si>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</si>
  <si>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</si>
  <si>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</si>
  <si>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</si>
  <si>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</si>
  <si>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</si>
  <si>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</si>
  <si>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</si>
  <si>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</si>
  <si>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</si>
  <si>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</si>
  <si>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</si>
  <si>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</si>
  <si>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</si>
  <si>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</si>
  <si>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</si>
  <si>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</si>
  <si>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</si>
  <si>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</si>
  <si>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</si>
  <si>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</si>
  <si>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</si>
  <si>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</si>
  <si>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</si>
  <si>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</si>
  <si>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</si>
  <si>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</si>
  <si>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</si>
  <si>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</si>
  <si>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</si>
  <si>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</si>
  <si>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</si>
  <si>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</si>
  <si>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</si>
  <si>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</si>
  <si>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</si>
  <si>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</si>
  <si>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</si>
  <si>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</si>
  <si>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</si>
  <si>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</si>
  <si>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</si>
  <si>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</si>
  <si>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</si>
  <si>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</si>
  <si>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</si>
  <si>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</si>
  <si>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</si>
  <si>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</si>
  <si>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</si>
  <si>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</si>
  <si>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</si>
  <si>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</si>
  <si>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</si>
  <si>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</si>
  <si>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</si>
  <si>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</si>
  <si>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</si>
  <si>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</si>
  <si>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</si>
  <si>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</si>
  <si>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</si>
  <si>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</si>
  <si>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</si>
  <si>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</si>
  <si>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</si>
  <si>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</si>
  <si>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</si>
  <si>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</si>
  <si>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</si>
  <si>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</si>
  <si>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</si>
  <si>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</si>
  <si>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</si>
  <si>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</si>
  <si>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</si>
  <si>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</si>
  <si>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</si>
  <si>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</si>
  <si>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</si>
  <si>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</si>
  <si>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</si>
  <si>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</si>
  <si>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</si>
  <si>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</si>
  <si>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</si>
  <si>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</si>
  <si>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</si>
  <si>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</si>
  <si>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</si>
  <si>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</si>
  <si>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</si>
  <si>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</si>
  <si>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</si>
  <si>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</si>
  <si>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</si>
  <si>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</si>
  <si>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</si>
  <si>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</si>
  <si>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</si>
  <si>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</si>
  <si>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</si>
  <si>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</si>
  <si>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</si>
  <si>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</si>
  <si>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</si>
  <si>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</si>
  <si>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</si>
  <si>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</si>
  <si>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</si>
  <si>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</si>
  <si>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</si>
  <si>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</si>
  <si>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</si>
  <si>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</si>
  <si>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</si>
  <si>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</si>
  <si>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</si>
  <si>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</si>
  <si>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</si>
  <si>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</si>
  <si>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</si>
  <si>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</si>
  <si>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</si>
  <si>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</si>
  <si>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</si>
  <si>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</si>
  <si>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</si>
  <si>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</si>
  <si>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</si>
  <si>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</si>
  <si>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</si>
  <si>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</si>
  <si>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</si>
  <si>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</si>
  <si>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</si>
  <si>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</si>
  <si>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</si>
  <si>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</si>
  <si>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</si>
  <si>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</si>
  <si>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</si>
  <si>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</si>
  <si>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</si>
  <si>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</si>
  <si>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</si>
  <si>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</si>
  <si>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</si>
  <si>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</si>
  <si>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</si>
  <si>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</si>
  <si>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</si>
  <si>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</si>
  <si>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</si>
  <si>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</si>
  <si>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</si>
  <si>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</si>
  <si>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</si>
  <si>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</si>
  <si>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</si>
  <si>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</si>
  <si>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</si>
  <si>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</si>
  <si>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</si>
  <si>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</si>
  <si>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</si>
  <si>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</si>
  <si>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</si>
  <si>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</si>
  <si>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</si>
  <si>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</si>
  <si>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</si>
  <si>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</si>
  <si>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</si>
  <si>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</si>
  <si>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</si>
  <si>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</si>
  <si>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</si>
  <si>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</si>
  <si>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</si>
  <si>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</si>
  <si>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</si>
  <si>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</si>
  <si>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</si>
  <si>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</si>
  <si>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</si>
  <si>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</si>
  <si>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</si>
  <si>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</si>
  <si>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</si>
  <si>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</si>
  <si>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</si>
  <si>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</si>
  <si>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</si>
  <si>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</si>
  <si>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</si>
  <si>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</si>
  <si>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</si>
  <si>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</si>
  <si>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</si>
  <si>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</si>
  <si>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</si>
  <si>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</si>
  <si>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</si>
  <si>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</si>
  <si>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</si>
  <si>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</si>
  <si>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</si>
  <si>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</si>
  <si>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</si>
  <si>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</si>
  <si>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</si>
  <si>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</si>
  <si>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</si>
  <si>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</si>
  <si>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</si>
  <si>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</si>
  <si>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</si>
  <si>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</si>
  <si>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</si>
  <si>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</si>
  <si>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</si>
  <si>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</si>
  <si>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</si>
  <si>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</si>
  <si>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</si>
  <si>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</si>
  <si>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</si>
  <si>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</si>
  <si>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</si>
  <si>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</si>
  <si>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</si>
  <si>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</si>
  <si>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</si>
  <si>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</si>
  <si>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</si>
  <si>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</si>
  <si>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</si>
  <si>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</si>
  <si>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</si>
  <si>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</si>
  <si>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</si>
  <si>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</si>
  <si>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</si>
  <si>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</si>
  <si>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</si>
  <si>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</si>
  <si>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</si>
  <si>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</si>
  <si>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</si>
  <si>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</si>
  <si>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</si>
  <si>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</si>
  <si>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</si>
  <si>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</si>
  <si>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</si>
  <si>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</si>
  <si>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</si>
  <si>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</si>
  <si>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</si>
  <si>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</si>
  <si>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</si>
  <si>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</si>
  <si>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</si>
  <si>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</si>
  <si>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</si>
  <si>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</si>
  <si>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</si>
  <si>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</si>
  <si>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</si>
  <si>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</si>
  <si>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</si>
  <si>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</si>
  <si>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</si>
  <si>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</si>
  <si>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</si>
  <si>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</si>
  <si>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</si>
  <si>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</si>
  <si>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</si>
  <si>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</si>
  <si>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</si>
  <si>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</si>
  <si>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</si>
  <si>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</si>
  <si>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</si>
  <si>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</si>
  <si>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</si>
  <si>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</si>
  <si>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</si>
  <si>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</si>
  <si>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</si>
  <si>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</si>
  <si>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</si>
  <si>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</si>
  <si>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</si>
  <si>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</si>
  <si>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</si>
  <si>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</si>
  <si>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</si>
  <si>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</si>
  <si>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</si>
  <si>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</si>
  <si>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</si>
  <si>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</si>
  <si>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</si>
  <si>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</si>
  <si>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</si>
  <si>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</si>
  <si>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</si>
  <si>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</si>
  <si>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</si>
  <si>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</si>
  <si>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</si>
  <si>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</si>
  <si>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</si>
  <si>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</si>
  <si>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</si>
  <si>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</si>
  <si>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</si>
  <si>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</si>
  <si>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</si>
  <si>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</si>
  <si>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</si>
  <si>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</si>
  <si>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</si>
  <si>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</si>
  <si>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</si>
  <si>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</si>
  <si>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</si>
  <si>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</si>
  <si>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</si>
  <si>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</si>
  <si>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</si>
  <si>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</si>
  <si>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</si>
  <si>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</si>
  <si>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</si>
  <si>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</si>
  <si>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</si>
  <si>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</si>
  <si>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</si>
  <si>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</si>
  <si>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</si>
  <si>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</si>
  <si>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</si>
  <si>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</si>
  <si>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</si>
  <si>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</si>
  <si>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</si>
  <si>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</si>
  <si>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</si>
  <si>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</si>
  <si>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</si>
  <si>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</si>
  <si>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</si>
  <si>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</si>
  <si>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</si>
  <si>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</si>
  <si>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</si>
  <si>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</si>
  <si>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</si>
  <si>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</si>
  <si>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</si>
  <si>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</si>
  <si>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</si>
  <si>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</si>
  <si>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</si>
  <si>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</si>
  <si>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</si>
  <si>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</si>
  <si>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</si>
  <si>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</si>
  <si>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</si>
  <si>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</si>
  <si>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</si>
  <si>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</si>
  <si>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</si>
  <si>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</si>
  <si>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</si>
  <si>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</si>
  <si>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</si>
  <si>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</si>
  <si>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</si>
  <si>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</si>
  <si>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</si>
  <si>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</si>
  <si>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</si>
  <si>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</si>
  <si>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</si>
  <si>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</si>
  <si>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</si>
  <si>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</si>
  <si>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</si>
  <si>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</si>
  <si>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</si>
  <si>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</si>
  <si>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</si>
  <si>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</si>
  <si>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</si>
  <si>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</si>
  <si>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</si>
  <si>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</si>
  <si>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</si>
  <si>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</si>
  <si>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</si>
  <si>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</si>
  <si>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</si>
  <si>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</si>
  <si>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</si>
  <si>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</si>
  <si>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</si>
  <si>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</si>
  <si>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</si>
  <si>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</si>
  <si>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</si>
  <si>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</si>
  <si>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</si>
  <si>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</si>
  <si>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</si>
  <si>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</si>
  <si>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</si>
  <si>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</si>
  <si>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</si>
  <si>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</si>
  <si>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</si>
  <si>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</si>
  <si>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</si>
  <si>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</si>
  <si>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</si>
  <si>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</si>
  <si>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</si>
  <si>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</si>
  <si>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</si>
  <si>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</si>
  <si>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</si>
  <si>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</si>
  <si>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</si>
  <si>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</si>
  <si>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</si>
  <si>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</si>
  <si>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</si>
  <si>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</si>
  <si>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</si>
  <si>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</si>
  <si>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</si>
  <si>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</si>
  <si>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</si>
  <si>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</si>
  <si>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</si>
  <si>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</si>
  <si>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</si>
  <si>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</si>
  <si>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</si>
  <si>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</si>
  <si>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</si>
  <si>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</si>
  <si>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</si>
  <si>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</si>
  <si>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</si>
  <si>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</si>
  <si>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</si>
  <si>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</si>
  <si>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</si>
  <si>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</si>
  <si>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</si>
  <si>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</si>
  <si>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</si>
  <si>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</si>
  <si>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</si>
  <si>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</si>
  <si>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</si>
  <si>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</si>
  <si>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</si>
  <si>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</si>
  <si>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</si>
  <si>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</si>
  <si>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</si>
  <si>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</si>
  <si>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</si>
  <si>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</si>
  <si>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</si>
  <si>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</si>
  <si>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</si>
  <si>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</si>
  <si>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</si>
  <si>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</si>
  <si>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</si>
  <si>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</si>
  <si>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</si>
  <si>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</si>
  <si>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</si>
  <si>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</si>
  <si>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</si>
  <si>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</si>
  <si>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</si>
  <si>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</si>
  <si>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</si>
  <si>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</si>
  <si>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</si>
  <si>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</si>
  <si>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</si>
  <si>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</si>
  <si>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</si>
  <si>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</si>
  <si>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</si>
  <si>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</si>
  <si>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</si>
  <si>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</si>
  <si>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</si>
  <si>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</si>
  <si>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</si>
  <si>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</si>
  <si>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</si>
  <si>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</si>
  <si>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</si>
  <si>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</si>
  <si>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</si>
  <si>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</si>
  <si>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</si>
  <si>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</si>
  <si>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</si>
  <si>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</si>
  <si>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</si>
  <si>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</si>
  <si>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</si>
  <si>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</si>
  <si>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</si>
  <si>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</si>
  <si>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</si>
  <si>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</si>
  <si>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</si>
  <si>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</si>
  <si>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</si>
  <si>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</si>
  <si>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</si>
  <si>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</si>
  <si>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</si>
  <si>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</si>
  <si>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</si>
  <si>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</si>
  <si>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</si>
  <si>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</si>
  <si>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</si>
  <si>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</si>
  <si>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</si>
  <si>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</si>
  <si>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</si>
  <si>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</si>
  <si>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</si>
  <si>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</si>
  <si>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</si>
  <si>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</si>
  <si>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</si>
  <si>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</si>
  <si>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</si>
  <si>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</si>
  <si>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</si>
  <si>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</si>
  <si>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</si>
  <si>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</si>
  <si>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</si>
  <si>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</si>
  <si>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</si>
  <si>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</si>
  <si>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</si>
  <si>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</si>
  <si>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</si>
  <si>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</si>
  <si>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</si>
  <si>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</si>
  <si>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</si>
  <si>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</si>
  <si>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</si>
  <si>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</si>
  <si>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</si>
  <si>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</si>
  <si>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</si>
  <si>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</si>
  <si>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</si>
  <si>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</si>
  <si>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</si>
  <si>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</si>
  <si>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</si>
  <si>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</si>
  <si>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</si>
  <si>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</si>
  <si>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</si>
  <si>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</si>
  <si>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</si>
  <si>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</si>
  <si>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</si>
  <si>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</si>
  <si>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</si>
  <si>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</si>
  <si>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</si>
  <si>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</si>
  <si>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</si>
  <si>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</si>
  <si>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</si>
  <si>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</si>
  <si>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</si>
  <si>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</si>
  <si>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</si>
  <si>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</si>
  <si>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</si>
  <si>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</si>
  <si>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</si>
  <si>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</si>
  <si>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</si>
  <si>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</si>
  <si>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</si>
  <si>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</si>
  <si>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</si>
  <si>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</si>
  <si>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</si>
  <si>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</si>
  <si>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</si>
  <si>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</si>
  <si>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</si>
  <si>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</si>
  <si>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</si>
  <si>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</si>
  <si>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</si>
  <si>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</si>
  <si>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</si>
  <si>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</si>
  <si>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</si>
  <si>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</si>
  <si>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</si>
  <si>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</si>
  <si>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</si>
  <si>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</si>
  <si>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</si>
  <si>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</si>
  <si>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</si>
  <si>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</si>
  <si>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</si>
  <si>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</si>
  <si>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</si>
  <si>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</si>
  <si>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</si>
  <si>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</si>
  <si>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</si>
  <si>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</si>
  <si>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</si>
  <si>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</si>
  <si>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</si>
  <si>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</si>
  <si>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</si>
  <si>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</si>
  <si>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</si>
  <si>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</si>
  <si>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</si>
  <si>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</si>
  <si>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</si>
  <si>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</si>
  <si>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</si>
  <si>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</si>
  <si>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</si>
  <si>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</si>
  <si>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</si>
  <si>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</si>
  <si>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</si>
  <si>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</si>
  <si>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</si>
  <si>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</si>
  <si>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</si>
  <si>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</si>
  <si>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</si>
  <si>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</si>
  <si>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</si>
  <si>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</si>
  <si>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</si>
  <si>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</si>
  <si>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</si>
  <si>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</si>
  <si>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</si>
  <si>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</si>
  <si>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</si>
  <si>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</si>
  <si>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</si>
  <si>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</si>
  <si>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</si>
  <si>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</si>
  <si>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</si>
  <si>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</si>
  <si>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</si>
  <si>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</si>
  <si>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</si>
  <si>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</si>
  <si>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</si>
  <si>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</si>
  <si>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</si>
  <si>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</si>
  <si>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</si>
  <si>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</si>
  <si>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</si>
  <si>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</si>
  <si>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</si>
  <si>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</si>
  <si>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</si>
  <si>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</si>
  <si>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</si>
  <si>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</si>
  <si>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</si>
  <si>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</si>
  <si>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</si>
  <si>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</si>
  <si>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</si>
  <si>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</si>
  <si>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</si>
  <si>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</si>
  <si>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</si>
  <si>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</si>
  <si>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</si>
  <si>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</si>
  <si>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</si>
  <si>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</si>
  <si>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</si>
  <si>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</si>
  <si>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</si>
  <si>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</si>
  <si>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</si>
  <si>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</si>
  <si>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</si>
  <si>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</si>
  <si>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</si>
  <si>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</si>
  <si>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</si>
  <si>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</si>
  <si>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</si>
  <si>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</si>
  <si>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</si>
  <si>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</si>
  <si>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</si>
  <si>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</si>
  <si>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</si>
  <si>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</si>
  <si>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</si>
  <si>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</si>
  <si>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</si>
  <si>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</si>
  <si>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</si>
  <si>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</si>
  <si>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</si>
  <si>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</si>
  <si>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</si>
  <si>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</si>
  <si>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</si>
  <si>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</si>
  <si>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</si>
  <si>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</si>
  <si>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</si>
  <si>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</si>
  <si>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</si>
  <si>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</si>
  <si>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</si>
  <si>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</si>
  <si>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</si>
  <si>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</si>
  <si>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</si>
  <si>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</si>
  <si>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</si>
  <si>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</si>
  <si>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</si>
  <si>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</si>
  <si>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</si>
  <si>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</si>
  <si>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</si>
  <si>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</si>
  <si>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</si>
  <si>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</si>
  <si>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</si>
  <si>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</si>
  <si>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</si>
  <si>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</si>
  <si>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</si>
  <si>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</si>
  <si>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</si>
  <si>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</si>
  <si>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</si>
  <si>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</si>
  <si>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</si>
  <si>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</si>
  <si>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</si>
  <si>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</si>
  <si>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</si>
  <si>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</si>
  <si>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</si>
  <si>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</si>
  <si>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</si>
  <si>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</si>
  <si>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</si>
  <si>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</si>
  <si>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</si>
  <si>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</si>
  <si>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</si>
  <si>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</si>
  <si>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</si>
  <si>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</si>
  <si>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</si>
  <si>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</si>
  <si>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</si>
  <si>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</si>
  <si>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</si>
  <si>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</si>
  <si>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</si>
  <si>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</si>
  <si>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</si>
  <si>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</si>
  <si>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</si>
  <si>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</si>
  <si>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</si>
  <si>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</si>
  <si>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</si>
  <si>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</si>
  <si>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</si>
  <si>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</si>
  <si>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</si>
  <si>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</si>
  <si>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</si>
  <si>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</si>
  <si>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</si>
  <si>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</si>
  <si>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</si>
  <si>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</si>
  <si>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</si>
  <si>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</si>
  <si>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</si>
  <si>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</si>
  <si>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</si>
  <si>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</si>
  <si>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</si>
  <si>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</si>
  <si>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</si>
  <si>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</si>
  <si>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</si>
  <si>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</si>
  <si>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</si>
  <si>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</si>
  <si>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</si>
  <si>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</si>
  <si>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</si>
  <si>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</si>
  <si>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</si>
  <si>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</si>
  <si>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</si>
  <si>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</si>
  <si>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</si>
  <si>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</si>
  <si>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</si>
  <si>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</si>
  <si>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</si>
  <si>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</si>
  <si>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</si>
  <si>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</si>
  <si>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</si>
  <si>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</si>
  <si>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</si>
  <si>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</si>
  <si>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</si>
  <si>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</si>
  <si>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</si>
  <si>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</si>
  <si>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</si>
  <si>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</si>
  <si>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</si>
  <si>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</si>
  <si>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</si>
  <si>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</si>
  <si>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</si>
  <si>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</si>
  <si>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</si>
  <si>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</si>
  <si>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</si>
  <si>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</si>
  <si>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</si>
  <si>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</si>
  <si>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</si>
  <si>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</si>
  <si>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</si>
  <si>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</si>
  <si>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</si>
  <si>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</si>
  <si>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</si>
  <si>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</si>
  <si>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</si>
  <si>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</si>
  <si>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</si>
  <si>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</si>
  <si>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</si>
  <si>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</si>
  <si>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</si>
  <si>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</si>
  <si>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</si>
  <si>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</si>
  <si>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</si>
  <si>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</si>
  <si>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</si>
  <si>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</si>
  <si>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</si>
  <si>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</si>
  <si>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</si>
  <si>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</si>
  <si>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</si>
  <si>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</si>
  <si>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</si>
  <si>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</si>
  <si>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</si>
  <si>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</si>
  <si>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</si>
  <si>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</si>
  <si>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</si>
  <si>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</si>
  <si>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</si>
  <si>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</si>
  <si>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</si>
  <si>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</si>
  <si>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</si>
  <si>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</si>
  <si>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</si>
  <si>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</si>
  <si>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</si>
  <si>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</si>
  <si>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</si>
  <si>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</si>
  <si>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</si>
  <si>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</si>
  <si>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</si>
  <si>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</si>
  <si>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</si>
  <si>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</si>
  <si>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</si>
  <si>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</si>
  <si>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</si>
  <si>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</si>
  <si>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</si>
  <si>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</si>
  <si>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</si>
  <si>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</si>
  <si>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</si>
  <si>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</si>
  <si>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</si>
  <si>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</si>
  <si>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</si>
  <si>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</si>
  <si>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</si>
  <si>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</si>
  <si>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</si>
  <si>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</si>
  <si>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</si>
  <si>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</si>
  <si>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</si>
  <si>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</si>
  <si>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</si>
  <si>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</si>
  <si>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</si>
  <si>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</si>
  <si>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</si>
  <si>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</si>
  <si>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</si>
  <si>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</si>
  <si>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</si>
  <si>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</si>
  <si>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</si>
  <si>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</si>
  <si>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</si>
  <si>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</si>
  <si>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</si>
  <si>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</si>
  <si>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</si>
  <si>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</si>
  <si>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</si>
  <si>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</si>
  <si>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</si>
  <si>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</si>
  <si>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</si>
  <si>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</si>
  <si>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</si>
  <si>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</si>
  <si>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</si>
  <si>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</si>
  <si>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</si>
  <si>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</si>
  <si>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</si>
  <si>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</si>
  <si>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</si>
  <si>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</si>
  <si>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</si>
  <si>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</si>
  <si>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</si>
  <si>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</si>
  <si>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</si>
  <si>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</si>
  <si>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</si>
  <si>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</si>
  <si>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</si>
  <si>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</si>
  <si>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</si>
  <si>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</si>
  <si>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</si>
  <si>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</si>
  <si>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</si>
  <si>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</si>
  <si>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</si>
  <si>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</si>
  <si>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</si>
  <si>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</si>
  <si>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</si>
  <si>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</si>
  <si>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</si>
  <si>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</si>
  <si>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</si>
  <si>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</si>
  <si>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</si>
  <si>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</si>
  <si>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</si>
  <si>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</si>
  <si>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</si>
  <si>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</si>
  <si>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</si>
  <si>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</si>
  <si>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</si>
  <si>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</si>
  <si>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</si>
  <si>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</si>
  <si>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</si>
  <si>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</si>
  <si>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</si>
  <si>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</si>
  <si>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</si>
  <si>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</si>
  <si>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</si>
  <si>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</si>
  <si>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</si>
  <si>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</si>
  <si>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</si>
  <si>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</si>
  <si>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</si>
  <si>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</si>
  <si>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</si>
  <si>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</si>
  <si>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</si>
  <si>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</si>
  <si>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</si>
  <si>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</si>
  <si>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</si>
  <si>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</si>
  <si>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</si>
  <si>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</si>
  <si>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</si>
  <si>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</si>
  <si>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</si>
  <si>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</si>
  <si>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</si>
  <si>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</si>
  <si>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</si>
  <si>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</si>
  <si>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</si>
  <si>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</si>
  <si>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</si>
  <si>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</si>
  <si>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</si>
  <si>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</si>
  <si>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</si>
  <si>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</si>
  <si>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</si>
  <si>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</si>
  <si>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</si>
  <si>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</si>
  <si>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</si>
  <si>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</si>
  <si>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</si>
  <si>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</si>
  <si>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</si>
  <si>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</si>
  <si>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</si>
  <si>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</si>
  <si>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</si>
  <si>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</si>
  <si>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</si>
  <si>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</si>
  <si>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</si>
  <si>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</si>
  <si>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</si>
  <si>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</si>
  <si>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</si>
  <si>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</si>
  <si>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</si>
  <si>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</si>
  <si>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</si>
  <si>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</si>
  <si>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</si>
  <si>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</si>
  <si>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</si>
  <si>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</si>
  <si>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</si>
  <si>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</si>
  <si>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</si>
  <si>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</si>
  <si>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</si>
  <si>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</si>
  <si>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</si>
  <si>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</si>
  <si>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</si>
  <si>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</si>
  <si>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</si>
  <si>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</si>
  <si>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</si>
  <si>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</si>
  <si>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</si>
  <si>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</si>
  <si>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</si>
  <si>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</si>
  <si>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</si>
  <si>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</si>
  <si>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</si>
  <si>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</si>
  <si>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</si>
  <si>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</si>
  <si>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</si>
  <si>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</si>
  <si>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</si>
  <si>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</si>
  <si>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</si>
  <si>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</si>
  <si>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</si>
  <si>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</si>
  <si>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</si>
  <si>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</si>
  <si>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</si>
  <si>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</si>
  <si>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</si>
  <si>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</si>
  <si>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</si>
  <si>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</si>
  <si>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</si>
  <si>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</si>
  <si>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</si>
  <si>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</si>
  <si>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</si>
  <si>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</si>
  <si>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</si>
  <si>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</si>
  <si>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</si>
  <si>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</si>
  <si>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</si>
  <si>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</si>
  <si>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</si>
  <si>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</si>
  <si>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</si>
  <si>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</si>
  <si>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</si>
  <si>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</si>
  <si>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</si>
  <si>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</si>
  <si>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</si>
  <si>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</si>
  <si>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</si>
  <si>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</si>
  <si>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</si>
  <si>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</si>
  <si>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</si>
  <si>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</si>
  <si>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</si>
  <si>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</si>
  <si>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</si>
  <si>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</si>
  <si>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</si>
  <si>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35-050-7200-45</t>
  </si>
  <si>
    <t>LaSalle</t>
  </si>
  <si>
    <t>200 Ninth Street</t>
  </si>
  <si>
    <t>Peru</t>
  </si>
  <si>
    <t>815-220-8195</t>
  </si>
  <si>
    <t>815-220-8267</t>
  </si>
  <si>
    <t>Sikich LLP</t>
  </si>
  <si>
    <t>Brian LeFevre</t>
  </si>
  <si>
    <t>1415 W. Diehl Rd., Suite 400</t>
  </si>
  <si>
    <t>Naperville</t>
  </si>
  <si>
    <t>Il</t>
  </si>
  <si>
    <t>630-566-8505</t>
  </si>
  <si>
    <t>630-499-5885</t>
  </si>
  <si>
    <t>065-028451</t>
  </si>
  <si>
    <t>brian.lefevre@sikich.com</t>
  </si>
  <si>
    <t>2300 - Area Career Center</t>
  </si>
  <si>
    <t>4799 - Carl Perkins Direct Grant and Carl Perkins IVCC flowthrough grant</t>
  </si>
  <si>
    <t>1993 - Local Assessments</t>
  </si>
  <si>
    <t>Dwayne Mentgen</t>
  </si>
  <si>
    <t>Starved Rock for Voc Tech Ed</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</si>
</sst>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quotePrefix="1" applyFont="1" applyAlignment="1">
      <alignment horizontal="lef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95250</xdr:rowOff>
        </xdr:from>
        <xdr:to>
          <xdr:col>0</xdr:col>
          <xdr:colOff>914400</xdr:colOff>
          <xdr:row>4</xdr:row>
          <xdr:rowOff>123825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7" t="s">
        <v>1955</v>
      </c>
      <c r="B3" s="1878"/>
      <c r="C3" s="1878"/>
      <c r="D3" s="1879"/>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2093</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2"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2" t="s">
        <v>2094</v>
      </c>
      <c r="B13" s="2103"/>
      <c r="C13" s="2103"/>
      <c r="D13" s="2103"/>
      <c r="E13" s="2103"/>
      <c r="F13" s="2103"/>
      <c r="G13" s="2103"/>
      <c r="H13" s="2104"/>
      <c r="I13" s="185"/>
      <c r="J13" s="184"/>
      <c r="K13" s="182"/>
      <c r="L13" s="184"/>
      <c r="M13" s="184"/>
      <c r="N13" s="184"/>
      <c r="O13" s="184"/>
      <c r="P13" s="184"/>
      <c r="Q13" s="184"/>
      <c r="R13" s="184"/>
      <c r="S13" s="184"/>
      <c r="T13" s="2107" t="s">
        <v>2100</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2101</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2113</v>
      </c>
      <c r="B17" s="2130"/>
      <c r="C17" s="2130"/>
      <c r="D17" s="2130"/>
      <c r="E17" s="2130"/>
      <c r="F17" s="2130"/>
      <c r="G17" s="2130"/>
      <c r="H17" s="2131"/>
      <c r="T17" s="2117" t="s">
        <v>2102</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5" t="s">
        <v>785</v>
      </c>
      <c r="AA18" s="201"/>
    </row>
    <row r="19" spans="1:27" ht="13.5" customHeight="1" x14ac:dyDescent="0.2">
      <c r="A19" s="2100" t="s">
        <v>2096</v>
      </c>
      <c r="B19" s="2101"/>
      <c r="C19" s="2101"/>
      <c r="D19" s="2101"/>
      <c r="E19" s="2101"/>
      <c r="F19" s="2101"/>
      <c r="G19" s="2101"/>
      <c r="H19" s="2099"/>
      <c r="I19" s="184"/>
      <c r="J19" s="379"/>
      <c r="K19" s="195"/>
      <c r="L19" s="193"/>
      <c r="M19" s="660" t="s">
        <v>360</v>
      </c>
      <c r="P19" s="181"/>
      <c r="Q19" s="181"/>
      <c r="R19" s="181"/>
      <c r="S19" s="185"/>
      <c r="T19" s="2100" t="s">
        <v>2103</v>
      </c>
      <c r="U19" s="2098"/>
      <c r="V19" s="2098"/>
      <c r="W19" s="2099"/>
      <c r="X19" s="2115" t="s">
        <v>2104</v>
      </c>
      <c r="Y19" s="2116"/>
      <c r="Z19" s="2113">
        <v>60563</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67" t="s">
        <v>2105</v>
      </c>
      <c r="U21" s="2068"/>
      <c r="V21" s="2068"/>
      <c r="W21" s="2068"/>
      <c r="X21" s="2081" t="s">
        <v>2106</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6" t="s">
        <v>1631</v>
      </c>
      <c r="Z22" s="200"/>
      <c r="AA22" s="201"/>
    </row>
    <row r="23" spans="1:27" ht="13.5" customHeight="1" x14ac:dyDescent="0.2">
      <c r="A23" s="2120"/>
      <c r="B23" s="2121"/>
      <c r="C23" s="2121"/>
      <c r="D23" s="2121"/>
      <c r="E23" s="2121"/>
      <c r="F23" s="2121"/>
      <c r="G23" s="2121"/>
      <c r="H23" s="2122"/>
      <c r="T23" s="2067" t="s">
        <v>2107</v>
      </c>
      <c r="U23" s="2068"/>
      <c r="V23" s="2068"/>
      <c r="W23" s="2068"/>
      <c r="X23" s="2078">
        <v>43373</v>
      </c>
      <c r="Y23" s="2079"/>
      <c r="Z23" s="2079"/>
      <c r="AA23" s="208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61301</v>
      </c>
      <c r="B25" s="2098"/>
      <c r="C25" s="2098"/>
      <c r="D25" s="2098"/>
      <c r="E25" s="2098"/>
      <c r="F25" s="2098"/>
      <c r="G25" s="2098"/>
      <c r="H25" s="2099"/>
      <c r="I25" s="661"/>
      <c r="J25" s="204"/>
      <c r="K25" s="204"/>
      <c r="L25" s="204"/>
      <c r="M25" s="204"/>
      <c r="N25" s="204"/>
      <c r="O25" s="204"/>
      <c r="P25" s="204"/>
      <c r="Q25" s="204"/>
      <c r="R25" s="204"/>
      <c r="S25" s="205"/>
      <c r="T25" s="2064" t="s">
        <v>2108</v>
      </c>
      <c r="U25" s="2065"/>
      <c r="V25" s="2065"/>
      <c r="W25" s="2065"/>
      <c r="X25" s="2065"/>
      <c r="Y25" s="2065"/>
      <c r="Z25" s="2065"/>
      <c r="AA25" s="206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2" t="s">
        <v>2006</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2093</v>
      </c>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7" t="s">
        <v>2112</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2098</v>
      </c>
      <c r="B42" s="2098"/>
      <c r="C42" s="2099"/>
      <c r="D42" s="2115" t="s">
        <v>2099</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39" sqref="A39:B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A39" sqref="A39:B39"/>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0"/>
      <c r="C55" s="2171"/>
      <c r="D55" s="2171"/>
      <c r="E55" s="2171"/>
      <c r="F55" s="2171"/>
      <c r="G55" s="2171"/>
      <c r="H55" s="2172"/>
      <c r="I55" s="3"/>
    </row>
    <row r="56" spans="1:9" s="33" customFormat="1" x14ac:dyDescent="0.2">
      <c r="A56" s="1794"/>
      <c r="B56" s="2173"/>
      <c r="C56" s="2174"/>
      <c r="D56" s="2174"/>
      <c r="E56" s="2174"/>
      <c r="F56" s="2174"/>
      <c r="G56" s="2174"/>
      <c r="H56" s="2175"/>
      <c r="I56" s="3"/>
    </row>
    <row r="57" spans="1:9" s="33" customFormat="1" x14ac:dyDescent="0.2">
      <c r="A57" s="1794"/>
      <c r="B57" s="2173"/>
      <c r="C57" s="2174"/>
      <c r="D57" s="2174"/>
      <c r="E57" s="2174"/>
      <c r="F57" s="2174"/>
      <c r="G57" s="2174"/>
      <c r="H57" s="2175"/>
      <c r="I57" s="3"/>
    </row>
    <row r="58" spans="1:9" s="33" customFormat="1" x14ac:dyDescent="0.2">
      <c r="A58" s="1794"/>
      <c r="B58" s="2173"/>
      <c r="C58" s="2174"/>
      <c r="D58" s="2174"/>
      <c r="E58" s="2174"/>
      <c r="F58" s="2174"/>
      <c r="G58" s="2174"/>
      <c r="H58" s="2175"/>
      <c r="I58" s="3"/>
    </row>
    <row r="59" spans="1:9" s="33" customFormat="1" x14ac:dyDescent="0.2">
      <c r="A59" s="1794"/>
      <c r="B59" s="2173"/>
      <c r="C59" s="2174"/>
      <c r="D59" s="2174"/>
      <c r="E59" s="2174"/>
      <c r="F59" s="2174"/>
      <c r="G59" s="2174"/>
      <c r="H59" s="2175"/>
      <c r="I59" s="3"/>
    </row>
    <row r="60" spans="1:9" s="33" customFormat="1" x14ac:dyDescent="0.2">
      <c r="A60" s="1794"/>
      <c r="B60" s="2173"/>
      <c r="C60" s="2174"/>
      <c r="D60" s="2174"/>
      <c r="E60" s="2174"/>
      <c r="F60" s="2174"/>
      <c r="G60" s="2174"/>
      <c r="H60" s="2175"/>
      <c r="I60" s="3"/>
    </row>
    <row r="61" spans="1:9" s="33" customFormat="1" x14ac:dyDescent="0.2">
      <c r="A61" s="1794"/>
      <c r="B61" s="2173"/>
      <c r="C61" s="2174"/>
      <c r="D61" s="2174"/>
      <c r="E61" s="2174"/>
      <c r="F61" s="2174"/>
      <c r="G61" s="2174"/>
      <c r="H61" s="2175"/>
      <c r="I61" s="3"/>
    </row>
    <row r="62" spans="1:9" s="33" customFormat="1" x14ac:dyDescent="0.2">
      <c r="A62" s="1794"/>
      <c r="B62" s="2173"/>
      <c r="C62" s="2174"/>
      <c r="D62" s="2174"/>
      <c r="E62" s="2174"/>
      <c r="F62" s="2174"/>
      <c r="G62" s="2174"/>
      <c r="H62" s="2175"/>
      <c r="I62" s="3"/>
    </row>
    <row r="63" spans="1:9" s="33" customFormat="1" x14ac:dyDescent="0.2">
      <c r="A63" s="1794"/>
      <c r="B63" s="2173"/>
      <c r="C63" s="2174"/>
      <c r="D63" s="2174"/>
      <c r="E63" s="2174"/>
      <c r="F63" s="2174"/>
      <c r="G63" s="2174"/>
      <c r="H63" s="2175"/>
      <c r="I63" s="3"/>
    </row>
    <row r="64" spans="1:9" s="33" customFormat="1" x14ac:dyDescent="0.2">
      <c r="A64" s="1794"/>
      <c r="B64" s="2173"/>
      <c r="C64" s="2174"/>
      <c r="D64" s="2174"/>
      <c r="E64" s="2174"/>
      <c r="F64" s="2174"/>
      <c r="G64" s="2174"/>
      <c r="H64" s="2175"/>
      <c r="I64" s="3"/>
    </row>
    <row r="65" spans="1:9" s="33" customFormat="1" ht="9" customHeight="1" x14ac:dyDescent="0.2">
      <c r="A65" s="1795"/>
      <c r="B65" s="2176"/>
      <c r="C65" s="2177"/>
      <c r="D65" s="2177"/>
      <c r="E65" s="2177"/>
      <c r="F65" s="2177"/>
      <c r="G65" s="2177"/>
      <c r="H65" s="2178"/>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3" t="s">
        <v>1637</v>
      </c>
      <c r="B68" s="2166"/>
      <c r="C68" s="2166"/>
      <c r="D68" s="2166"/>
      <c r="E68" s="2167"/>
      <c r="F68" s="2167"/>
      <c r="G68" s="2167"/>
      <c r="H68" s="2167"/>
      <c r="I68" s="2167"/>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2" t="s">
        <v>1633</v>
      </c>
      <c r="B81" s="2182"/>
      <c r="C81" s="2182"/>
      <c r="D81" s="2183"/>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9"/>
      <c r="C100" s="2180"/>
      <c r="D100" s="2180"/>
      <c r="E100" s="2180"/>
      <c r="F100" s="2180"/>
      <c r="G100" s="2180"/>
      <c r="H100" s="2181"/>
      <c r="I100" s="1536"/>
    </row>
    <row r="101" spans="1:9" s="33" customFormat="1" ht="11.25" customHeight="1" x14ac:dyDescent="0.2">
      <c r="A101" s="1579"/>
      <c r="B101" s="2158"/>
      <c r="C101" s="2159"/>
      <c r="D101" s="2159"/>
      <c r="E101" s="2159"/>
      <c r="F101" s="2159"/>
      <c r="G101" s="2159"/>
      <c r="H101" s="2160"/>
      <c r="I101" s="1536"/>
    </row>
    <row r="102" spans="1:9" s="33" customFormat="1" ht="11.25" customHeight="1" x14ac:dyDescent="0.2">
      <c r="A102" s="1579"/>
      <c r="B102" s="2158"/>
      <c r="C102" s="2159"/>
      <c r="D102" s="2159"/>
      <c r="E102" s="2159"/>
      <c r="F102" s="2159"/>
      <c r="G102" s="2159"/>
      <c r="H102" s="2160"/>
      <c r="I102" s="1536"/>
    </row>
    <row r="103" spans="1:9" s="33" customFormat="1" x14ac:dyDescent="0.2">
      <c r="A103" s="1579"/>
      <c r="B103" s="2158"/>
      <c r="C103" s="2159"/>
      <c r="D103" s="2159"/>
      <c r="E103" s="2159"/>
      <c r="F103" s="2159"/>
      <c r="G103" s="2159"/>
      <c r="H103" s="2160"/>
      <c r="I103" s="1536"/>
    </row>
    <row r="104" spans="1:9" s="33" customFormat="1" ht="11.25" customHeight="1" x14ac:dyDescent="0.2">
      <c r="A104" s="1579"/>
      <c r="B104" s="2158"/>
      <c r="C104" s="2159"/>
      <c r="D104" s="2159"/>
      <c r="E104" s="2159"/>
      <c r="F104" s="2159"/>
      <c r="G104" s="2159"/>
      <c r="H104" s="2160"/>
      <c r="I104" s="1536"/>
    </row>
    <row r="105" spans="1:9" s="33" customFormat="1" ht="11.25" customHeight="1" x14ac:dyDescent="0.2">
      <c r="A105" s="1579"/>
      <c r="B105" s="2158"/>
      <c r="C105" s="2159"/>
      <c r="D105" s="2159"/>
      <c r="E105" s="2159"/>
      <c r="F105" s="2159"/>
      <c r="G105" s="2159"/>
      <c r="H105" s="2160"/>
      <c r="I105" s="1536"/>
    </row>
    <row r="106" spans="1:9" s="33" customFormat="1" ht="11.25" customHeight="1" x14ac:dyDescent="0.2">
      <c r="A106" s="1579"/>
      <c r="B106" s="2158"/>
      <c r="C106" s="2159"/>
      <c r="D106" s="2159"/>
      <c r="E106" s="2159"/>
      <c r="F106" s="2159"/>
      <c r="G106" s="2159"/>
      <c r="H106" s="2160"/>
      <c r="I106" s="1536"/>
    </row>
    <row r="107" spans="1:9" s="33" customFormat="1" ht="11.25" customHeight="1" x14ac:dyDescent="0.2">
      <c r="A107" s="1579"/>
      <c r="B107" s="2158"/>
      <c r="C107" s="2159"/>
      <c r="D107" s="2159"/>
      <c r="E107" s="2159"/>
      <c r="F107" s="2159"/>
      <c r="G107" s="2159"/>
      <c r="H107" s="2160"/>
      <c r="I107" s="1574"/>
    </row>
    <row r="108" spans="1:9" s="33" customFormat="1" ht="11.25" customHeight="1" x14ac:dyDescent="0.2">
      <c r="A108" s="1579"/>
      <c r="B108" s="2158"/>
      <c r="C108" s="2159"/>
      <c r="D108" s="2159"/>
      <c r="E108" s="2159"/>
      <c r="F108" s="2159"/>
      <c r="G108" s="2159"/>
      <c r="H108" s="2160"/>
      <c r="I108" s="1536"/>
    </row>
    <row r="109" spans="1:9" s="33" customFormat="1" ht="11.25" customHeight="1" x14ac:dyDescent="0.2">
      <c r="A109" s="1579"/>
      <c r="B109" s="2158"/>
      <c r="C109" s="2159"/>
      <c r="D109" s="2159"/>
      <c r="E109" s="2159"/>
      <c r="F109" s="2159"/>
      <c r="G109" s="2159"/>
      <c r="H109" s="2160"/>
      <c r="I109" s="1536"/>
    </row>
    <row r="110" spans="1:9" s="33" customFormat="1" ht="11.25" customHeight="1" x14ac:dyDescent="0.2">
      <c r="A110" s="1579"/>
      <c r="B110" s="2184"/>
      <c r="C110" s="2185"/>
      <c r="D110" s="2185"/>
      <c r="E110" s="2185"/>
      <c r="F110" s="2185"/>
      <c r="G110" s="2185"/>
      <c r="H110" s="2186"/>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7" t="s">
        <v>2100</v>
      </c>
      <c r="D112" s="2187"/>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8" t="s">
        <v>1646</v>
      </c>
      <c r="D115" s="2189"/>
      <c r="E115" s="2190"/>
      <c r="F115" s="2190"/>
      <c r="G115" s="2190"/>
      <c r="H115" s="2190"/>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A39" sqref="A39:B3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877244</v>
      </c>
      <c r="E16" s="100"/>
      <c r="F16" s="82">
        <f>SUM('Acct Summary 7-8'!C17,'Acct Summary 7-8'!D17,'Acct Summary 7-8'!F17)</f>
        <v>922182</v>
      </c>
      <c r="G16" s="100"/>
      <c r="H16" s="82">
        <f>SUM(D16-F16)</f>
        <v>-44938</v>
      </c>
      <c r="I16" s="93"/>
      <c r="J16" s="82">
        <f>SUM('Acct Summary 7-8'!C81,'Acct Summary 7-8'!D81,'Acct Summary 7-8'!F81,'Acct Summary 7-8'!I81)</f>
        <v>79752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9" sqref="A39:B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Starved Rock for Voc Tech Ed</v>
      </c>
      <c r="E7" s="136"/>
      <c r="G7" s="137"/>
      <c r="H7" s="138"/>
      <c r="I7" s="138"/>
      <c r="J7" s="138"/>
      <c r="K7" s="138"/>
      <c r="L7"/>
      <c r="M7"/>
      <c r="N7"/>
      <c r="O7"/>
      <c r="P7"/>
    </row>
    <row r="8" spans="1:18" ht="12.75" x14ac:dyDescent="0.2">
      <c r="A8"/>
      <c r="B8"/>
      <c r="C8" s="134" t="s">
        <v>1341</v>
      </c>
      <c r="D8" s="139" t="str">
        <f>COVER!A13</f>
        <v>35-050-7200-45</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79752</v>
      </c>
      <c r="I12" s="1163"/>
      <c r="J12" s="1163"/>
      <c r="K12" s="1164">
        <f>TRUNC((H12/H13*100000),5)/100000</f>
        <v>9.0911992499999997E-2</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877244</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922182</v>
      </c>
      <c r="I17" s="1163"/>
      <c r="J17" s="1169"/>
      <c r="K17" s="1164">
        <f>TRUNC((H17/H18*100000),5)/100000</f>
        <v>1.0512263406</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877244</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-0.17740880000000001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79752</v>
      </c>
      <c r="I24" s="685"/>
      <c r="J24" s="685"/>
      <c r="K24" s="1173">
        <f>TRUNC(((H24/H25*100000)/100000),2)</f>
        <v>31.13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2561.6166699999999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39" sqref="A39:B39"/>
      <selection pane="bottomLeft" activeCell="A39" sqref="A39:B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79752</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79752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1589594</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1589594</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f>+'Acct Summary 7-8'!C81</f>
        <v>79752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1589594</v>
      </c>
      <c r="N40" s="695"/>
    </row>
    <row r="41" spans="1:14" ht="13.5" customHeight="1" thickBot="1" x14ac:dyDescent="0.25">
      <c r="A41" s="465" t="s">
        <v>760</v>
      </c>
      <c r="B41" s="456"/>
      <c r="C41" s="486">
        <f>(SUM(C34,C37,C38,C39))</f>
        <v>79752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1589594</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activeCell="A39" sqref="A39:B39"/>
      <selection pane="bottomLeft" activeCell="A39" sqref="A39:B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13391</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590091</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187535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86227</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877244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877244</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252697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63661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393</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605431</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922182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922182</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-44938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-44938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124690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79752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-44938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-0.56347176246363728</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6" activePane="bottomLeft" state="frozen"/>
      <selection activeCell="A39" sqref="A39:B39"/>
      <selection pane="bottomLeft" activeCell="A39" sqref="A39:B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734</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734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77</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v>12580</v>
      </c>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12657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13391</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f>14354+367610+68302+9813+9727</f>
        <v>469806</v>
      </c>
      <c r="D111" s="419"/>
      <c r="E111" s="493"/>
      <c r="F111" s="419"/>
      <c r="G111" s="419"/>
      <c r="H111" s="493"/>
      <c r="I111" s="434"/>
      <c r="J111" s="434"/>
      <c r="K111" s="434"/>
    </row>
    <row r="112" spans="1:12" ht="12.75" customHeight="1" x14ac:dyDescent="0.2">
      <c r="A112" s="914" t="s">
        <v>985</v>
      </c>
      <c r="B112" s="40">
        <v>2200</v>
      </c>
      <c r="C112" s="484">
        <f>104070+4000</f>
        <v>108070</v>
      </c>
      <c r="D112" s="413"/>
      <c r="E112" s="493"/>
      <c r="F112" s="413"/>
      <c r="G112" s="413"/>
      <c r="H112" s="493"/>
      <c r="I112" s="434"/>
      <c r="J112" s="434"/>
      <c r="K112" s="434"/>
      <c r="L112" s="172"/>
    </row>
    <row r="113" spans="1:11" ht="12.75" customHeight="1" x14ac:dyDescent="0.2">
      <c r="A113" s="914" t="s">
        <v>29</v>
      </c>
      <c r="B113" s="40">
        <v>2300</v>
      </c>
      <c r="C113" s="484">
        <f>3305+8910</f>
        <v>12215</v>
      </c>
      <c r="D113" s="413"/>
      <c r="E113" s="493"/>
      <c r="F113" s="413"/>
      <c r="G113" s="413"/>
      <c r="H113" s="493"/>
      <c r="I113" s="434"/>
      <c r="J113" s="434"/>
      <c r="K113" s="434"/>
    </row>
    <row r="114" spans="1:11" ht="22.5" customHeight="1" thickBot="1" x14ac:dyDescent="0.25">
      <c r="A114" s="822" t="s">
        <v>944</v>
      </c>
      <c r="B114" s="823" t="s">
        <v>668</v>
      </c>
      <c r="C114" s="919">
        <f>SUM(C111:C113)</f>
        <v>590091</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f>32393+144634+1300+3251+5957</f>
        <v>187535</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187535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187535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187535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1962</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1963</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1964</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f>78017+8210</f>
        <v>86227</v>
      </c>
      <c r="D227" s="413"/>
      <c r="E227" s="434"/>
      <c r="F227" s="434"/>
      <c r="G227" s="413"/>
      <c r="H227" s="434"/>
      <c r="I227" s="434"/>
      <c r="J227" s="434"/>
      <c r="K227" s="434"/>
    </row>
    <row r="228" spans="1:11" ht="12.75" customHeight="1" thickBot="1" x14ac:dyDescent="0.25">
      <c r="A228" s="741" t="s">
        <v>1282</v>
      </c>
      <c r="B228" s="514"/>
      <c r="C228" s="485">
        <f>SUM(C226:C227)</f>
        <v>86227</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86227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86227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877244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 activePane="bottomLeft" state="frozen"/>
      <selection activeCell="A39" sqref="A39:B39"/>
      <selection pane="bottomLeft" activeCell="A39" sqref="A39:B39"/>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f>34608+111847</f>
        <v>146455</v>
      </c>
      <c r="G13" s="413">
        <f>32562+73680</f>
        <v>106242</v>
      </c>
      <c r="H13" s="413"/>
      <c r="I13" s="437"/>
      <c r="J13" s="437"/>
      <c r="K13" s="415">
        <f t="shared" si="0"/>
        <v>252697</v>
      </c>
      <c r="L13" s="413">
        <v>327908</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146455</v>
      </c>
      <c r="G33" s="416">
        <f t="shared" si="1"/>
        <v>106242</v>
      </c>
      <c r="H33" s="416">
        <f t="shared" si="1"/>
        <v>0</v>
      </c>
      <c r="I33" s="416">
        <f t="shared" si="1"/>
        <v>0</v>
      </c>
      <c r="J33" s="416">
        <f t="shared" si="1"/>
        <v>0</v>
      </c>
      <c r="K33" s="416">
        <f t="shared" si="1"/>
        <v>252697</v>
      </c>
      <c r="L33" s="416">
        <f t="shared" si="1"/>
        <v>327908</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f>500+2322+465+120</f>
        <v>3407</v>
      </c>
      <c r="F37" s="413">
        <f>1101+109+446</f>
        <v>1656</v>
      </c>
      <c r="G37" s="413"/>
      <c r="H37" s="413"/>
      <c r="I37" s="437"/>
      <c r="J37" s="437"/>
      <c r="K37" s="415">
        <f t="shared" si="2"/>
        <v>5063</v>
      </c>
      <c r="L37" s="413">
        <v>6631</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3407</v>
      </c>
      <c r="F42" s="416">
        <f t="shared" si="3"/>
        <v>1656</v>
      </c>
      <c r="G42" s="416">
        <f t="shared" si="3"/>
        <v>0</v>
      </c>
      <c r="H42" s="416">
        <f t="shared" si="3"/>
        <v>0</v>
      </c>
      <c r="I42" s="416">
        <f t="shared" si="3"/>
        <v>0</v>
      </c>
      <c r="J42" s="416">
        <f t="shared" si="3"/>
        <v>0</v>
      </c>
      <c r="K42" s="416">
        <f t="shared" si="3"/>
        <v>5063</v>
      </c>
      <c r="L42" s="416">
        <f t="shared" si="3"/>
        <v>6631</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v>4192</v>
      </c>
      <c r="E44" s="419">
        <v>38098</v>
      </c>
      <c r="F44" s="419">
        <v>465</v>
      </c>
      <c r="G44" s="419"/>
      <c r="H44" s="419"/>
      <c r="I44" s="437"/>
      <c r="J44" s="437"/>
      <c r="K44" s="421">
        <f>SUM(C44:J44)</f>
        <v>42755</v>
      </c>
      <c r="L44" s="419">
        <v>54524</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4192</v>
      </c>
      <c r="E47" s="416">
        <f t="shared" si="4"/>
        <v>38098</v>
      </c>
      <c r="F47" s="416">
        <f t="shared" si="4"/>
        <v>465</v>
      </c>
      <c r="G47" s="416">
        <f t="shared" si="4"/>
        <v>0</v>
      </c>
      <c r="H47" s="416">
        <f t="shared" si="4"/>
        <v>0</v>
      </c>
      <c r="I47" s="416">
        <f t="shared" si="4"/>
        <v>0</v>
      </c>
      <c r="J47" s="416">
        <f t="shared" si="4"/>
        <v>0</v>
      </c>
      <c r="K47" s="416">
        <f t="shared" si="4"/>
        <v>42755</v>
      </c>
      <c r="L47" s="416">
        <f>SUM(L44:L46)</f>
        <v>54524</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c r="D51" s="413">
        <v>1452</v>
      </c>
      <c r="E51" s="413">
        <v>12737</v>
      </c>
      <c r="F51" s="413">
        <f>398+250</f>
        <v>648</v>
      </c>
      <c r="G51" s="413"/>
      <c r="H51" s="413">
        <v>595</v>
      </c>
      <c r="I51" s="437"/>
      <c r="J51" s="437"/>
      <c r="K51" s="421">
        <f>SUM(C51:J51)</f>
        <v>15432</v>
      </c>
      <c r="L51" s="413">
        <v>18102</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1452</v>
      </c>
      <c r="E53" s="416">
        <f t="shared" si="5"/>
        <v>12737</v>
      </c>
      <c r="F53" s="416">
        <f t="shared" si="5"/>
        <v>648</v>
      </c>
      <c r="G53" s="416">
        <f t="shared" si="5"/>
        <v>0</v>
      </c>
      <c r="H53" s="416">
        <f t="shared" si="5"/>
        <v>595</v>
      </c>
      <c r="I53" s="416">
        <f t="shared" si="5"/>
        <v>0</v>
      </c>
      <c r="J53" s="416">
        <f t="shared" si="5"/>
        <v>0</v>
      </c>
      <c r="K53" s="416">
        <f t="shared" si="5"/>
        <v>15432</v>
      </c>
      <c r="L53" s="416">
        <f t="shared" si="5"/>
        <v>18102</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v>411</v>
      </c>
      <c r="F60" s="413"/>
      <c r="G60" s="413"/>
      <c r="H60" s="413"/>
      <c r="I60" s="437"/>
      <c r="J60" s="437"/>
      <c r="K60" s="421">
        <f t="shared" si="7"/>
        <v>411</v>
      </c>
      <c r="L60" s="413">
        <v>489</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411</v>
      </c>
      <c r="F65" s="416">
        <f t="shared" si="8"/>
        <v>0</v>
      </c>
      <c r="G65" s="416">
        <f t="shared" si="8"/>
        <v>0</v>
      </c>
      <c r="H65" s="416">
        <f t="shared" si="8"/>
        <v>0</v>
      </c>
      <c r="I65" s="416">
        <f t="shared" si="8"/>
        <v>0</v>
      </c>
      <c r="J65" s="416">
        <f t="shared" si="8"/>
        <v>0</v>
      </c>
      <c r="K65" s="416">
        <f t="shared" si="8"/>
        <v>411</v>
      </c>
      <c r="L65" s="416">
        <f t="shared" si="8"/>
        <v>489</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0</v>
      </c>
      <c r="D74" s="426">
        <f t="shared" ref="D74:K74" si="10">SUM(D42,D47,D53,D57,D65,D72,D73)</f>
        <v>5644</v>
      </c>
      <c r="E74" s="426">
        <f t="shared" si="10"/>
        <v>54653</v>
      </c>
      <c r="F74" s="426">
        <f t="shared" si="10"/>
        <v>2769</v>
      </c>
      <c r="G74" s="426">
        <f t="shared" si="10"/>
        <v>0</v>
      </c>
      <c r="H74" s="426">
        <f t="shared" si="10"/>
        <v>595</v>
      </c>
      <c r="I74" s="426">
        <f t="shared" si="10"/>
        <v>0</v>
      </c>
      <c r="J74" s="426">
        <f t="shared" si="10"/>
        <v>0</v>
      </c>
      <c r="K74" s="426">
        <f t="shared" si="10"/>
        <v>63661</v>
      </c>
      <c r="L74" s="426">
        <f>SUM(L42,L47,L53,L57,L65,L72,L73)</f>
        <v>79746</v>
      </c>
    </row>
    <row r="75" spans="1:14" s="24" customFormat="1" ht="18" customHeight="1" thickTop="1" thickBot="1" x14ac:dyDescent="0.25">
      <c r="A75" s="1814" t="s">
        <v>50</v>
      </c>
      <c r="B75" s="1808" t="s">
        <v>674</v>
      </c>
      <c r="C75" s="424"/>
      <c r="D75" s="424"/>
      <c r="E75" s="424"/>
      <c r="F75" s="424">
        <v>393</v>
      </c>
      <c r="G75" s="424"/>
      <c r="H75" s="424"/>
      <c r="I75" s="430"/>
      <c r="J75" s="430"/>
      <c r="K75" s="416">
        <f>SUM(C75:J75)</f>
        <v>393</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9510</v>
      </c>
      <c r="F81" s="414"/>
      <c r="G81" s="414"/>
      <c r="H81" s="413">
        <f>66147+44083+4000+8794+367610+3305+67702+600+5000+9200+10993+8000+2</f>
        <v>595436</v>
      </c>
      <c r="I81" s="508"/>
      <c r="J81" s="508"/>
      <c r="K81" s="415">
        <f t="shared" si="11"/>
        <v>604946</v>
      </c>
      <c r="L81" s="413">
        <v>587988</v>
      </c>
    </row>
    <row r="82" spans="1:12" x14ac:dyDescent="0.2">
      <c r="A82" s="1815" t="s">
        <v>90</v>
      </c>
      <c r="B82" s="267">
        <v>4170</v>
      </c>
      <c r="C82" s="414"/>
      <c r="D82" s="414"/>
      <c r="E82" s="413"/>
      <c r="F82" s="414"/>
      <c r="G82" s="414"/>
      <c r="H82" s="413">
        <v>485</v>
      </c>
      <c r="I82" s="508"/>
      <c r="J82" s="508"/>
      <c r="K82" s="415">
        <f t="shared" si="11"/>
        <v>485</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9510</v>
      </c>
      <c r="F84" s="414"/>
      <c r="G84" s="414"/>
      <c r="H84" s="416">
        <f>SUM(H78:H83)</f>
        <v>595921</v>
      </c>
      <c r="I84" s="508"/>
      <c r="J84" s="508"/>
      <c r="K84" s="416">
        <f>SUM(K78:K83)</f>
        <v>605431</v>
      </c>
      <c r="L84" s="416">
        <f>SUM(L78:L83)</f>
        <v>587988</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9510</v>
      </c>
      <c r="F102" s="414"/>
      <c r="G102" s="414"/>
      <c r="H102" s="426">
        <f>SUM(H84,H92,H100,H101)</f>
        <v>595921</v>
      </c>
      <c r="I102" s="508"/>
      <c r="J102" s="508"/>
      <c r="K102" s="426">
        <f>SUM(K84,K92,K100,K101)</f>
        <v>605431</v>
      </c>
      <c r="L102" s="426">
        <f>SUM(L84,L92,L100,L101)</f>
        <v>587988</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0</v>
      </c>
      <c r="D114" s="416">
        <f t="shared" ref="D114:K114" si="13">SUM(D33,D74,D75,D102,D112,D113)</f>
        <v>5644</v>
      </c>
      <c r="E114" s="416">
        <f t="shared" si="13"/>
        <v>64163</v>
      </c>
      <c r="F114" s="416">
        <f t="shared" si="13"/>
        <v>149617</v>
      </c>
      <c r="G114" s="416">
        <f t="shared" si="13"/>
        <v>106242</v>
      </c>
      <c r="H114" s="416">
        <f>SUM(H33,H74,H75,H102,H112,H113)</f>
        <v>596516</v>
      </c>
      <c r="I114" s="416">
        <f t="shared" si="13"/>
        <v>0</v>
      </c>
      <c r="J114" s="416">
        <f t="shared" si="13"/>
        <v>0</v>
      </c>
      <c r="K114" s="416">
        <f t="shared" si="13"/>
        <v>922182</v>
      </c>
      <c r="L114" s="416">
        <f>SUM(L33,L74,L75,L102,L112,L113)</f>
        <v>995642</v>
      </c>
    </row>
    <row r="115" spans="1:14" ht="23.25" thickTop="1" x14ac:dyDescent="0.2">
      <c r="A115" s="1827" t="s">
        <v>1177</v>
      </c>
      <c r="B115" s="893"/>
      <c r="C115" s="417"/>
      <c r="D115" s="417"/>
      <c r="E115" s="417"/>
      <c r="F115" s="417"/>
      <c r="G115" s="417"/>
      <c r="H115" s="417"/>
      <c r="I115" s="417"/>
      <c r="J115" s="417"/>
      <c r="K115" s="441">
        <f>'Revenues 9-14'!C275-'Expenditures 15-22'!K114</f>
        <v>-44938</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39" sqref="A39:B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9" sqref="A39:B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1969</v>
      </c>
      <c r="B2" s="836" t="s">
        <v>1935</v>
      </c>
      <c r="C2" s="1085" t="s">
        <v>1936</v>
      </c>
      <c r="D2" s="1085" t="s">
        <v>1937</v>
      </c>
      <c r="E2" s="1085" t="s">
        <v>1938</v>
      </c>
      <c r="F2" s="1085" t="s">
        <v>1939</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9" sqref="A39:B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8"/>
    </row>
    <row r="2" spans="1:7" ht="33.75" customHeight="1" x14ac:dyDescent="0.2">
      <c r="A2" s="2285" t="s">
        <v>1971</v>
      </c>
      <c r="B2" s="2286"/>
      <c r="C2" s="1627" t="s">
        <v>1940</v>
      </c>
      <c r="D2" s="1627" t="s">
        <v>1941</v>
      </c>
      <c r="E2" s="1627" t="s">
        <v>1942</v>
      </c>
      <c r="F2" s="1627" t="s">
        <v>1943</v>
      </c>
    </row>
    <row r="3" spans="1:7" ht="23.25" customHeight="1" x14ac:dyDescent="0.2">
      <c r="A3" s="2291" t="s">
        <v>1328</v>
      </c>
      <c r="B3" s="2292"/>
      <c r="C3" s="2278"/>
      <c r="D3" s="2279"/>
      <c r="E3" s="2279"/>
      <c r="F3" s="2280"/>
    </row>
    <row r="4" spans="1:7" ht="12.75" customHeight="1" thickBot="1" x14ac:dyDescent="0.25">
      <c r="A4" s="2274" t="s">
        <v>734</v>
      </c>
      <c r="B4" s="2287"/>
      <c r="C4" s="928"/>
      <c r="D4" s="928"/>
      <c r="E4" s="928"/>
      <c r="F4" s="1602">
        <f>SUM(C4+D4)-E4</f>
        <v>0</v>
      </c>
    </row>
    <row r="5" spans="1:7" ht="13.5" thickTop="1" x14ac:dyDescent="0.2">
      <c r="A5" s="2288" t="s">
        <v>1324</v>
      </c>
      <c r="B5" s="2273"/>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9" t="s">
        <v>735</v>
      </c>
      <c r="B15" s="2290"/>
      <c r="C15" s="1602">
        <f>SUM(C6:C14)</f>
        <v>0</v>
      </c>
      <c r="D15" s="1602">
        <f>SUM(D6:D14)</f>
        <v>0</v>
      </c>
      <c r="E15" s="1602">
        <f>SUM(E6:E14)</f>
        <v>0</v>
      </c>
      <c r="F15" s="1602">
        <f>SUM(F6:F14)</f>
        <v>0</v>
      </c>
      <c r="G15" s="686"/>
    </row>
    <row r="16" spans="1:7" s="56" customFormat="1" ht="13.5" thickTop="1" x14ac:dyDescent="0.2">
      <c r="A16" s="2284" t="s">
        <v>1325</v>
      </c>
      <c r="B16" s="2273"/>
      <c r="C16" s="2281"/>
      <c r="D16" s="2282"/>
      <c r="E16" s="2282"/>
      <c r="F16" s="2283"/>
    </row>
    <row r="17" spans="1:11" ht="12.75" customHeight="1" thickBot="1" x14ac:dyDescent="0.25">
      <c r="A17" s="2299" t="s">
        <v>67</v>
      </c>
      <c r="B17" s="2300"/>
      <c r="C17" s="1603"/>
      <c r="D17" s="513"/>
      <c r="E17" s="1603"/>
      <c r="F17" s="1602">
        <f>SUM(C17+D17)-E17</f>
        <v>0</v>
      </c>
    </row>
    <row r="18" spans="1:11" ht="12.75" customHeight="1" thickTop="1" thickBot="1" x14ac:dyDescent="0.25">
      <c r="A18" s="2299" t="s">
        <v>7</v>
      </c>
      <c r="B18" s="2300"/>
      <c r="C18" s="1603"/>
      <c r="D18" s="513"/>
      <c r="E18" s="1603"/>
      <c r="F18" s="1602">
        <f>SUM(C18+D18)-E18</f>
        <v>0</v>
      </c>
    </row>
    <row r="19" spans="1:11" ht="12.75" customHeight="1" thickTop="1" thickBot="1" x14ac:dyDescent="0.25">
      <c r="A19" s="2299" t="s">
        <v>454</v>
      </c>
      <c r="B19" s="2300"/>
      <c r="C19" s="1603"/>
      <c r="D19" s="513"/>
      <c r="E19" s="1603"/>
      <c r="F19" s="1602">
        <f>SUM(C19+D19)-E19</f>
        <v>0</v>
      </c>
    </row>
    <row r="20" spans="1:11" ht="12.75" customHeight="1" thickTop="1" thickBot="1" x14ac:dyDescent="0.25">
      <c r="A20" s="2301" t="s">
        <v>527</v>
      </c>
      <c r="B20" s="2302"/>
      <c r="C20" s="1603"/>
      <c r="D20" s="513"/>
      <c r="E20" s="1603"/>
      <c r="F20" s="1602">
        <f>SUM(C20+D20)-E20</f>
        <v>0</v>
      </c>
    </row>
    <row r="21" spans="1:11" ht="14.25" thickTop="1" thickBot="1" x14ac:dyDescent="0.25">
      <c r="A21" s="2274" t="s">
        <v>736</v>
      </c>
      <c r="B21" s="2290"/>
      <c r="C21" s="1602">
        <f>SUM(C17:C20)</f>
        <v>0</v>
      </c>
      <c r="D21" s="1602">
        <f>SUM(D17:D20)</f>
        <v>0</v>
      </c>
      <c r="E21" s="1602">
        <f>SUM(E17:E20)</f>
        <v>0</v>
      </c>
      <c r="F21" s="1602">
        <f>SUM(F17:F20)</f>
        <v>0</v>
      </c>
      <c r="G21" s="686"/>
    </row>
    <row r="22" spans="1:11" ht="13.5" thickTop="1" x14ac:dyDescent="0.2">
      <c r="A22" s="2303" t="s">
        <v>1326</v>
      </c>
      <c r="B22" s="2273"/>
      <c r="C22" s="2281"/>
      <c r="D22" s="2282"/>
      <c r="E22" s="2282"/>
      <c r="F22" s="2283"/>
    </row>
    <row r="23" spans="1:11" ht="23.25" customHeight="1" thickBot="1" x14ac:dyDescent="0.25">
      <c r="A23" s="2274" t="s">
        <v>737</v>
      </c>
      <c r="B23" s="2290"/>
      <c r="C23" s="928"/>
      <c r="D23" s="928"/>
      <c r="E23" s="928"/>
      <c r="F23" s="1602">
        <f>SUM(C23+D23)-E23</f>
        <v>0</v>
      </c>
      <c r="G23" s="686"/>
    </row>
    <row r="24" spans="1:11" ht="13.5" thickTop="1" x14ac:dyDescent="0.2">
      <c r="A24" s="2303" t="s">
        <v>1327</v>
      </c>
      <c r="B24" s="2273"/>
      <c r="C24" s="2281"/>
      <c r="D24" s="2282"/>
      <c r="E24" s="2282"/>
      <c r="F24" s="2283"/>
    </row>
    <row r="25" spans="1:11" ht="13.5" thickBot="1" x14ac:dyDescent="0.25">
      <c r="A25" s="2274" t="s">
        <v>738</v>
      </c>
      <c r="B25" s="2306"/>
      <c r="C25" s="928"/>
      <c r="D25" s="928"/>
      <c r="E25" s="928"/>
      <c r="F25" s="1602">
        <f>SUM(C25+D25)-E25</f>
        <v>0</v>
      </c>
      <c r="G25" s="686"/>
    </row>
    <row r="26" spans="1:11" ht="13.5" thickTop="1" x14ac:dyDescent="0.2">
      <c r="A26" s="2272" t="s">
        <v>762</v>
      </c>
      <c r="B26" s="2273"/>
      <c r="C26" s="1604"/>
      <c r="D26" s="1604"/>
      <c r="E26" s="1604"/>
      <c r="F26" s="1605"/>
    </row>
    <row r="27" spans="1:11" ht="13.5" thickBot="1" x14ac:dyDescent="0.25">
      <c r="A27" s="2274" t="s">
        <v>1260</v>
      </c>
      <c r="B27" s="2275"/>
      <c r="C27" s="513"/>
      <c r="D27" s="513"/>
      <c r="E27" s="513"/>
      <c r="F27" s="1602">
        <f>SUM(C27+D27)-E27</f>
        <v>0</v>
      </c>
      <c r="G27" s="686"/>
    </row>
    <row r="28" spans="1:11" ht="7.5" customHeight="1" thickTop="1" x14ac:dyDescent="0.2">
      <c r="A28" s="549"/>
    </row>
    <row r="29" spans="1:11" ht="23.25" customHeight="1" x14ac:dyDescent="0.2">
      <c r="A29" s="2304" t="s">
        <v>685</v>
      </c>
      <c r="B29" s="2305"/>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3" t="s">
        <v>687</v>
      </c>
      <c r="C52" s="2294"/>
      <c r="D52" s="2294"/>
      <c r="E52" s="124" t="s">
        <v>1011</v>
      </c>
      <c r="F52" s="2295"/>
      <c r="G52" s="2296"/>
      <c r="H52" s="118"/>
      <c r="I52" s="118"/>
      <c r="J52" s="121"/>
    </row>
    <row r="53" spans="1:11" ht="11.25" customHeight="1" x14ac:dyDescent="0.2">
      <c r="A53" s="754" t="s">
        <v>1086</v>
      </c>
      <c r="B53" s="125" t="s">
        <v>1127</v>
      </c>
      <c r="C53" s="121"/>
      <c r="D53" s="117"/>
      <c r="E53" s="124" t="s">
        <v>587</v>
      </c>
      <c r="F53" s="2297"/>
      <c r="G53" s="2298"/>
      <c r="H53" s="118"/>
      <c r="I53" s="118"/>
      <c r="J53" s="121"/>
    </row>
    <row r="54" spans="1:11" ht="11.25" customHeight="1" x14ac:dyDescent="0.2">
      <c r="A54" s="755"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9" sqref="A39:B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40"/>
      <c r="I1" s="760"/>
      <c r="J1" s="759"/>
    </row>
    <row r="2" spans="1:11" ht="36.75" x14ac:dyDescent="0.2">
      <c r="A2" s="2310" t="s">
        <v>1972</v>
      </c>
      <c r="B2" s="2311"/>
      <c r="C2" s="2311"/>
      <c r="D2" s="2311"/>
      <c r="E2" s="2312"/>
      <c r="F2" s="1887" t="s">
        <v>1077</v>
      </c>
      <c r="G2" s="1888" t="s">
        <v>101</v>
      </c>
      <c r="H2" s="1888" t="s">
        <v>479</v>
      </c>
      <c r="I2" s="1888" t="s">
        <v>1379</v>
      </c>
      <c r="J2" s="1888" t="s">
        <v>1022</v>
      </c>
      <c r="K2" s="1888" t="s">
        <v>145</v>
      </c>
    </row>
    <row r="3" spans="1:11" x14ac:dyDescent="0.2">
      <c r="A3" s="2313" t="s">
        <v>1946</v>
      </c>
      <c r="B3" s="2314"/>
      <c r="C3" s="2314"/>
      <c r="D3" s="2314"/>
      <c r="E3" s="2315"/>
      <c r="F3" s="256"/>
      <c r="G3" s="564"/>
      <c r="H3" s="564"/>
      <c r="I3" s="564"/>
      <c r="J3" s="1217"/>
      <c r="K3" s="1217"/>
    </row>
    <row r="4" spans="1:11" x14ac:dyDescent="0.2">
      <c r="A4" s="2316" t="s">
        <v>434</v>
      </c>
      <c r="B4" s="2317"/>
      <c r="C4" s="2317"/>
      <c r="D4" s="2317"/>
      <c r="E4" s="2294"/>
      <c r="F4" s="551"/>
      <c r="G4" s="572"/>
      <c r="H4" s="571"/>
      <c r="I4" s="572"/>
      <c r="J4" s="1195"/>
      <c r="K4" s="1195"/>
    </row>
    <row r="5" spans="1:11" ht="13.5" customHeight="1" x14ac:dyDescent="0.2">
      <c r="A5" s="2327" t="s">
        <v>1259</v>
      </c>
      <c r="B5" s="2328"/>
      <c r="C5" s="2328"/>
      <c r="D5" s="2328"/>
      <c r="E5" s="2329"/>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0" t="s">
        <v>1908</v>
      </c>
      <c r="B10" s="2307"/>
      <c r="C10" s="2307"/>
      <c r="D10" s="2307"/>
      <c r="E10" s="2331"/>
      <c r="F10" s="1283" t="s">
        <v>1030</v>
      </c>
      <c r="G10" s="569"/>
      <c r="H10" s="1284"/>
      <c r="I10" s="564"/>
      <c r="J10" s="1217"/>
      <c r="K10" s="1217"/>
    </row>
    <row r="11" spans="1:11" x14ac:dyDescent="0.2">
      <c r="A11" s="2327" t="s">
        <v>167</v>
      </c>
      <c r="B11" s="2328"/>
      <c r="C11" s="2328"/>
      <c r="D11" s="2328"/>
      <c r="E11" s="232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8" t="s">
        <v>435</v>
      </c>
      <c r="B13" s="2319"/>
      <c r="C13" s="2319"/>
      <c r="D13" s="2319"/>
      <c r="E13" s="2320"/>
      <c r="F13" s="1152"/>
      <c r="G13" s="566"/>
      <c r="H13" s="567"/>
      <c r="I13" s="568"/>
      <c r="J13" s="568"/>
      <c r="K13" s="568"/>
    </row>
    <row r="14" spans="1:11" x14ac:dyDescent="0.2">
      <c r="A14" s="2335" t="s">
        <v>535</v>
      </c>
      <c r="B14" s="2335"/>
      <c r="C14" s="2335"/>
      <c r="D14" s="2335"/>
      <c r="E14" s="2336"/>
      <c r="F14" s="258" t="s">
        <v>1020</v>
      </c>
      <c r="G14" s="569"/>
      <c r="H14" s="564"/>
      <c r="I14" s="570"/>
      <c r="J14" s="1185"/>
      <c r="K14" s="1217"/>
    </row>
    <row r="15" spans="1:11" x14ac:dyDescent="0.2">
      <c r="A15" s="2328" t="s">
        <v>5</v>
      </c>
      <c r="B15" s="2328"/>
      <c r="C15" s="2328"/>
      <c r="D15" s="2328"/>
      <c r="E15" s="2329"/>
      <c r="F15" s="258" t="s">
        <v>1021</v>
      </c>
      <c r="G15" s="570"/>
      <c r="H15" s="564"/>
      <c r="I15" s="564"/>
      <c r="J15" s="1217"/>
      <c r="K15" s="1217"/>
    </row>
    <row r="16" spans="1:11" ht="12.75" customHeight="1" x14ac:dyDescent="0.2">
      <c r="A16" s="2328" t="s">
        <v>339</v>
      </c>
      <c r="B16" s="2328"/>
      <c r="C16" s="2328"/>
      <c r="D16" s="2328"/>
      <c r="E16" s="232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1" t="s">
        <v>433</v>
      </c>
      <c r="B18" s="2322"/>
      <c r="C18" s="2322"/>
      <c r="D18" s="2322"/>
      <c r="E18" s="2323"/>
      <c r="F18" s="258" t="s">
        <v>1107</v>
      </c>
      <c r="G18" s="569"/>
      <c r="H18" s="569"/>
      <c r="I18" s="569"/>
      <c r="J18" s="1217"/>
      <c r="K18" s="1203"/>
    </row>
    <row r="19" spans="1:11" ht="23.25" customHeight="1" x14ac:dyDescent="0.2">
      <c r="A19" s="2328" t="s">
        <v>490</v>
      </c>
      <c r="B19" s="2338"/>
      <c r="C19" s="2338"/>
      <c r="D19" s="2338"/>
      <c r="E19" s="2329"/>
      <c r="F19" s="258" t="s">
        <v>1108</v>
      </c>
      <c r="G19" s="569"/>
      <c r="H19" s="569"/>
      <c r="I19" s="569"/>
      <c r="J19" s="1217"/>
      <c r="K19" s="1203"/>
    </row>
    <row r="20" spans="1:11" ht="12.75" customHeight="1" x14ac:dyDescent="0.2">
      <c r="A20" s="2339" t="s">
        <v>1907</v>
      </c>
      <c r="B20" s="2340"/>
      <c r="C20" s="2340"/>
      <c r="D20" s="2340"/>
      <c r="E20" s="234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1909</v>
      </c>
      <c r="B22" s="2307"/>
      <c r="C22" s="2307"/>
      <c r="D22" s="2307"/>
      <c r="E22" s="233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2"/>
      <c r="I31" s="2333"/>
      <c r="J31" s="2333"/>
      <c r="K31" s="2333"/>
    </row>
    <row r="32" spans="1:11" x14ac:dyDescent="0.2">
      <c r="A32" s="59"/>
      <c r="B32" s="9"/>
      <c r="C32" s="9"/>
      <c r="D32" s="9"/>
      <c r="E32" s="553"/>
      <c r="F32" s="1158" t="s">
        <v>639</v>
      </c>
      <c r="G32" s="573"/>
      <c r="H32" s="2334"/>
      <c r="I32" s="2333"/>
      <c r="J32" s="2333"/>
      <c r="K32" s="2333"/>
    </row>
    <row r="33" spans="1:11" ht="9.75" customHeight="1" x14ac:dyDescent="0.2">
      <c r="A33" s="1789" t="s">
        <v>1906</v>
      </c>
      <c r="B33" s="113"/>
      <c r="C33" s="113"/>
      <c r="D33" s="113"/>
      <c r="E33" s="113"/>
      <c r="F33" s="113"/>
      <c r="G33" s="574"/>
      <c r="H33" s="2334"/>
      <c r="I33" s="2333"/>
      <c r="J33" s="2333"/>
      <c r="K33" s="2333"/>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08"/>
      <c r="C41" s="2308"/>
      <c r="D41" s="2308"/>
      <c r="E41" s="2308"/>
      <c r="F41" s="230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9" sqref="A39:B39"/>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1525679</v>
      </c>
      <c r="D12" s="644">
        <v>106242</v>
      </c>
      <c r="E12" s="644">
        <v>42327</v>
      </c>
      <c r="F12" s="1068">
        <f>(C12+D12)-E12</f>
        <v>1589594</v>
      </c>
      <c r="G12" s="640">
        <v>10</v>
      </c>
      <c r="H12" s="576">
        <v>945876</v>
      </c>
      <c r="I12" s="576">
        <v>144925</v>
      </c>
      <c r="J12" s="576">
        <v>42327</v>
      </c>
      <c r="K12" s="1067">
        <f>(H12+I12)-J12</f>
        <v>1048474</v>
      </c>
      <c r="L12" s="1067">
        <f>F12-K12</f>
        <v>541120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1525679</v>
      </c>
      <c r="D16" s="646">
        <f>SUM(D3,D5:D6,D8:D10,D12:D15)</f>
        <v>106242</v>
      </c>
      <c r="E16" s="646">
        <f>SUM(E3,E5:E6,E8:E10,E12:E15)</f>
        <v>42327</v>
      </c>
      <c r="F16" s="646">
        <f>SUM(F3,F5:F6,F8:F10,F12:F15)</f>
        <v>1589594</v>
      </c>
      <c r="G16" s="640"/>
      <c r="H16" s="646">
        <f>SUM(H3,H6,H8:H10,H12:H14,)</f>
        <v>945876</v>
      </c>
      <c r="I16" s="646">
        <f>SUM(I3,I6,I8:I10,I12:I14,)</f>
        <v>144925</v>
      </c>
      <c r="J16" s="646">
        <f>SUM(J3,J6,J8:J10,J12:J14,)</f>
        <v>42327</v>
      </c>
      <c r="K16" s="1068">
        <f>(H16+I16)-J16</f>
        <v>1048474</v>
      </c>
      <c r="L16" s="1068">
        <f>F16-K16</f>
        <v>541120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144925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39" sqref="A39:B39"/>
      <selection pane="bottomLeft" activeCell="A39" sqref="A39:B3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922182</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922182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393</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605431</v>
      </c>
      <c r="G53" s="358"/>
    </row>
    <row r="54" spans="1:7" ht="12" customHeight="1" x14ac:dyDescent="0.2">
      <c r="A54" s="360" t="s">
        <v>538</v>
      </c>
      <c r="B54" s="360" t="s">
        <v>1884</v>
      </c>
      <c r="C54" s="966" t="s">
        <v>1160</v>
      </c>
      <c r="D54" s="962" t="s">
        <v>1302</v>
      </c>
      <c r="E54" s="580"/>
      <c r="F54" s="1109">
        <f>'Expenditures 15-22'!G114</f>
        <v>106242</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712066</v>
      </c>
      <c r="G75" s="358"/>
    </row>
    <row r="76" spans="1:8" s="972" customFormat="1" ht="12" customHeight="1" thickTop="1" thickBot="1" x14ac:dyDescent="0.25">
      <c r="A76" s="586"/>
      <c r="B76" s="584"/>
      <c r="C76" s="585"/>
      <c r="D76" s="971" t="s">
        <v>1858</v>
      </c>
      <c r="E76" s="596"/>
      <c r="F76" s="1115">
        <f>(F14-F75)</f>
        <v>210116</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12580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187535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86227</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286342</v>
      </c>
    </row>
    <row r="176" spans="1:7" ht="12" customHeight="1" x14ac:dyDescent="0.2">
      <c r="A176" s="589"/>
      <c r="B176" s="590"/>
      <c r="C176" s="591"/>
      <c r="D176" s="1003" t="s">
        <v>1925</v>
      </c>
      <c r="E176" s="1057"/>
      <c r="F176" s="1119">
        <f>'PCTC-OEPP 28-29'!F76-F175</f>
        <v>-76226</v>
      </c>
    </row>
    <row r="177" spans="1:7" ht="12" customHeight="1" x14ac:dyDescent="0.2">
      <c r="A177" s="589"/>
      <c r="B177" s="590"/>
      <c r="C177" s="591"/>
      <c r="D177" s="1003" t="s">
        <v>798</v>
      </c>
      <c r="E177" s="1057"/>
      <c r="F177" s="1119">
        <f>'Cap Outlay Deprec 27'!I18</f>
        <v>144925</v>
      </c>
    </row>
    <row r="178" spans="1:7" ht="12" customHeight="1" x14ac:dyDescent="0.2">
      <c r="A178" s="589"/>
      <c r="B178" s="590"/>
      <c r="C178" s="591"/>
      <c r="D178" s="1003" t="s">
        <v>1927</v>
      </c>
      <c r="E178" s="1057"/>
      <c r="F178" s="1119">
        <f>F176+F177</f>
        <v>68699</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39" sqref="A39:B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2060</v>
      </c>
      <c r="B11" s="2361"/>
      <c r="C11" s="2361"/>
      <c r="D11" s="230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146455</v>
      </c>
      <c r="F19" s="772"/>
      <c r="G19" s="774">
        <f>'Expenditures 15-22'!K33-SUM('Expenditures 15-22'!G33,'Expenditures 15-22'!I33)+'Expenditures 15-22'!D223</f>
        <v>146455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5063</v>
      </c>
      <c r="F21" s="772"/>
      <c r="G21" s="774">
        <f>'Expenditures 15-22'!K42-SUM('Expenditures 15-22'!G42,'Expenditures 15-22'!I42)+'Expenditures 15-22'!K120-SUM('Expenditures 15-22'!G120,'Expenditures 15-22'!I120)+'Expenditures 15-22'!K174-SUM('Expenditures 15-22'!G174,'Expenditures 15-22'!I174)+'Expenditures 15-22'!D232</f>
        <v>5063</v>
      </c>
      <c r="H21" s="287"/>
      <c r="I21" s="216"/>
    </row>
    <row r="22" spans="1:9" s="2" customFormat="1" ht="12" customHeight="1" x14ac:dyDescent="0.2">
      <c r="A22" s="771" t="s">
        <v>663</v>
      </c>
      <c r="B22" s="767"/>
      <c r="C22" s="766">
        <v>2200</v>
      </c>
      <c r="D22" s="772"/>
      <c r="E22" s="773">
        <f>'Expenditures 15-22'!K47-SUM('Expenditures 15-22'!G47,'Expenditures 15-22'!I47)+'Expenditures 15-22'!D237</f>
        <v>42755</v>
      </c>
      <c r="F22" s="772"/>
      <c r="G22" s="774">
        <f>'Expenditures 15-22'!K47-SUM('Expenditures 15-22'!G47,'Expenditures 15-22'!I47)+'Expenditures 15-22'!D237</f>
        <v>42755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15432</v>
      </c>
      <c r="F23" s="772"/>
      <c r="G23" s="773">
        <f>'Expenditures 15-22'!K53-SUM('Expenditures 15-22'!G53,'Expenditures 15-22'!I53)+'Expenditures 15-22'!D251+'Expenditures 15-22'!K323-SUM('Expenditures 15-22'!G323,'Expenditures 15-22'!I323)</f>
        <v>15432</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411</v>
      </c>
      <c r="E27" s="773">
        <f>E8</f>
        <v>0</v>
      </c>
      <c r="F27" s="773">
        <f>'Expenditures 15-22'!K60-SUM('Expenditures 15-22'!G60,'Expenditures 15-22'!I60)+'Expenditures 15-22'!D258-E8</f>
        <v>411</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393</v>
      </c>
      <c r="F39" s="772"/>
      <c r="G39" s="773">
        <f>'Expenditures 15-22'!K75-SUM('Expenditures 15-22'!G75,'Expenditures 15-22'!I75)+'Expenditures 15-22'!K130-SUM('Expenditures 15-22'!G130,'Expenditures 15-22'!I130)+'Expenditures 15-22'!K179-SUM('Expenditures 15-22'!G179,'Expenditures 15-22'!I179)+'Expenditures 15-22'!D274</f>
        <v>393</v>
      </c>
    </row>
    <row r="40" spans="1:7" ht="12" customHeight="1" x14ac:dyDescent="0.2">
      <c r="A40" s="788" t="s">
        <v>163</v>
      </c>
      <c r="B40" s="789"/>
      <c r="C40" s="790"/>
      <c r="D40" s="776">
        <f>SUM(D19:D39)</f>
        <v>411</v>
      </c>
      <c r="E40" s="776">
        <f>SUM(E19:E39)</f>
        <v>210098</v>
      </c>
      <c r="F40" s="776">
        <f>SUM(F19:F39)</f>
        <v>411</v>
      </c>
      <c r="G40" s="776">
        <f>SUM(G19:G39)</f>
        <v>210098</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411</v>
      </c>
      <c r="F42" s="781" t="s">
        <v>564</v>
      </c>
      <c r="G42" s="777">
        <f>F40</f>
        <v>411</v>
      </c>
    </row>
    <row r="43" spans="1:7" ht="12" customHeight="1" x14ac:dyDescent="0.2">
      <c r="A43" s="287"/>
      <c r="B43" s="216"/>
      <c r="C43" s="288"/>
      <c r="D43" s="781" t="s">
        <v>563</v>
      </c>
      <c r="E43" s="777">
        <f>E40</f>
        <v>210098</v>
      </c>
      <c r="F43" s="781" t="s">
        <v>563</v>
      </c>
      <c r="G43" s="777">
        <f>G40</f>
        <v>210098</v>
      </c>
    </row>
    <row r="44" spans="1:7" ht="12" customHeight="1" x14ac:dyDescent="0.2">
      <c r="A44" s="287"/>
      <c r="B44" s="216"/>
      <c r="C44" s="216"/>
      <c r="D44" s="791" t="s">
        <v>1187</v>
      </c>
      <c r="E44" s="792">
        <f>(E42/E43)</f>
        <v>1.9562299498329353E-3</v>
      </c>
      <c r="F44" s="791" t="s">
        <v>1187</v>
      </c>
      <c r="G44" s="792">
        <f>(G42/G43)</f>
        <v>1.9562299498329353E-3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39" sqref="A39:B39"/>
      <selection pane="bottomLeft" activeCell="A5" sqref="A4:E5"/>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5" t="s">
        <v>2072</v>
      </c>
      <c r="B5" s="2366"/>
      <c r="C5" s="2366"/>
      <c r="D5" s="2366"/>
      <c r="E5" s="2366"/>
    </row>
    <row r="6" spans="1:7" ht="12" customHeight="1" x14ac:dyDescent="0.25">
      <c r="A6" s="1993"/>
      <c r="B6" s="2367" t="str">
        <f>COVER!A17</f>
        <v>Starved Rock for Voc Tech Ed</v>
      </c>
      <c r="C6" s="2367"/>
      <c r="D6" s="2367"/>
      <c r="E6" s="1994"/>
    </row>
    <row r="7" spans="1:7" ht="11.25" customHeight="1" x14ac:dyDescent="0.25">
      <c r="A7" s="1993"/>
      <c r="B7" s="2368" t="str">
        <f>COVER!A13</f>
        <v>35-050-7200-45</v>
      </c>
      <c r="C7" s="2368"/>
      <c r="D7" s="2368"/>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5"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39" sqref="A39:B39"/>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Starved Rock for Voc Tech Ed</v>
      </c>
      <c r="J6" s="2388"/>
    </row>
    <row r="7" spans="1:10" x14ac:dyDescent="0.2">
      <c r="A7" s="2389" t="s">
        <v>1037</v>
      </c>
      <c r="B7" s="2390"/>
      <c r="C7" s="2390"/>
      <c r="D7" s="2390"/>
      <c r="E7" s="2391"/>
      <c r="F7" s="1662"/>
      <c r="G7" s="1651"/>
      <c r="H7" s="1661" t="s">
        <v>438</v>
      </c>
      <c r="I7" s="2392" t="str">
        <f>COVER!A13</f>
        <v>35-050-7200-45</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15432</v>
      </c>
      <c r="F13" s="1690"/>
      <c r="G13" s="1689">
        <f t="shared" si="0"/>
        <v>15432</v>
      </c>
      <c r="H13" s="1691">
        <v>26556</v>
      </c>
      <c r="I13" s="1690"/>
      <c r="J13" s="1689">
        <f t="shared" si="1"/>
        <v>26556</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15432</v>
      </c>
      <c r="F19" s="1697">
        <f t="shared" si="2"/>
        <v>0</v>
      </c>
      <c r="G19" s="1697">
        <f t="shared" si="2"/>
        <v>15432</v>
      </c>
      <c r="H19" s="1697">
        <f t="shared" si="2"/>
        <v>26556</v>
      </c>
      <c r="I19" s="1697">
        <f t="shared" si="2"/>
        <v>0</v>
      </c>
      <c r="J19" s="1697">
        <f t="shared" si="2"/>
        <v>26556</v>
      </c>
    </row>
    <row r="20" spans="1:10" ht="25.5" customHeight="1" thickTop="1" x14ac:dyDescent="0.2">
      <c r="A20" s="1685">
        <v>9</v>
      </c>
      <c r="B20" s="2399" t="s">
        <v>1954</v>
      </c>
      <c r="C20" s="2397"/>
      <c r="D20" s="2398"/>
      <c r="E20" s="1698"/>
      <c r="F20" s="1698"/>
      <c r="G20" s="1698"/>
      <c r="H20" s="1698"/>
      <c r="I20" s="1698"/>
      <c r="J20" s="1699">
        <f>IF(AND(G19&gt;0,J19&gt;0),(((J19-G19)/G19)),"Enter Budget Data")</f>
        <v>0.72083981337480563</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1998</v>
      </c>
      <c r="G27" s="2400"/>
    </row>
    <row r="28" spans="1:10" ht="28.5" customHeight="1" x14ac:dyDescent="0.2">
      <c r="B28" s="1700"/>
      <c r="C28" s="2402"/>
      <c r="D28" s="2402"/>
      <c r="E28" s="1971"/>
      <c r="F28" s="2402"/>
      <c r="G28" s="2402"/>
    </row>
    <row r="29" spans="1:10" x14ac:dyDescent="0.2">
      <c r="B29" s="1700"/>
      <c r="C29" s="1965" t="s">
        <v>2000</v>
      </c>
      <c r="E29" s="1970"/>
      <c r="F29" s="2401" t="s">
        <v>1999</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2001</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39" sqref="A39:B3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63" t="s">
        <v>2111</v>
      </c>
    </row>
    <row r="6" spans="1:2" x14ac:dyDescent="0.2">
      <c r="A6" s="388">
        <v>2</v>
      </c>
      <c r="B6" s="13" t="s">
        <v>2109</v>
      </c>
    </row>
    <row r="7" spans="1:2" x14ac:dyDescent="0.2">
      <c r="A7" s="388">
        <v>3</v>
      </c>
      <c r="B7" s="13" t="s">
        <v>2110</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Starved Rock for Voc Tech Ed</v>
      </c>
    </row>
    <row r="65" spans="2:2" x14ac:dyDescent="0.2">
      <c r="B65" s="397" t="str">
        <f>COVER!A13</f>
        <v>35-050-7200-45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9" sqref="A39:B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FF00"/>
  </sheetPr>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95250</xdr:rowOff>
              </from>
              <to>
                <xdr:col>0</xdr:col>
                <xdr:colOff>914400</xdr:colOff>
                <xdr:row>4</xdr:row>
                <xdr:rowOff>123825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9" sqref="A39:B39"/>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1"/>
      <c r="H2" s="1881"/>
    </row>
    <row r="3" spans="1:8" ht="46.5" customHeight="1" x14ac:dyDescent="0.2">
      <c r="A3" s="2418" t="s">
        <v>1782</v>
      </c>
      <c r="B3" s="2419"/>
      <c r="C3" s="2419"/>
      <c r="D3" s="2419"/>
      <c r="E3" s="2419"/>
      <c r="F3" s="2420"/>
      <c r="G3" s="1881"/>
      <c r="H3" s="1881"/>
    </row>
    <row r="4" spans="1:8" s="1629" customFormat="1" ht="41.25" customHeight="1" x14ac:dyDescent="0.2">
      <c r="A4" s="2421" t="s">
        <v>1980</v>
      </c>
      <c r="B4" s="2422"/>
      <c r="C4" s="2422"/>
      <c r="D4" s="2422"/>
      <c r="E4" s="2422"/>
      <c r="F4" s="2423"/>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877244</v>
      </c>
      <c r="C6" s="1632">
        <f>'Acct Summary 7-8'!D8</f>
        <v>0</v>
      </c>
      <c r="D6" s="1632">
        <f>'Acct Summary 7-8'!F8</f>
        <v>0</v>
      </c>
      <c r="E6" s="1632">
        <f>'Acct Summary 7-8'!I8</f>
        <v>0</v>
      </c>
      <c r="F6" s="1632">
        <f>SUM(B6:E6)</f>
        <v>877244</v>
      </c>
    </row>
    <row r="7" spans="1:8" s="1633" customFormat="1" ht="14.25" customHeight="1" thickBot="1" x14ac:dyDescent="0.25">
      <c r="A7" s="1631" t="s">
        <v>1694</v>
      </c>
      <c r="B7" s="1634">
        <f>'Acct Summary 7-8'!C17</f>
        <v>922182</v>
      </c>
      <c r="C7" s="1634">
        <f>'Acct Summary 7-8'!D17</f>
        <v>0</v>
      </c>
      <c r="D7" s="1634">
        <f>'Acct Summary 7-8'!F17</f>
        <v>0</v>
      </c>
      <c r="E7" s="1897"/>
      <c r="F7" s="1632">
        <f>SUM(B7:E7)</f>
        <v>922182</v>
      </c>
    </row>
    <row r="8" spans="1:8" s="1633" customFormat="1" ht="14.25" thickTop="1" thickBot="1" x14ac:dyDescent="0.25">
      <c r="A8" s="1635" t="s">
        <v>1695</v>
      </c>
      <c r="B8" s="1636">
        <f>(B6-B7)</f>
        <v>-44938</v>
      </c>
      <c r="C8" s="1636">
        <f>(C6-C7)</f>
        <v>0</v>
      </c>
      <c r="D8" s="1636">
        <f>(D6-D7)</f>
        <v>0</v>
      </c>
      <c r="E8" s="1634">
        <f>(E6-E7)</f>
        <v>0</v>
      </c>
      <c r="F8" s="1637">
        <f>SUM(F6-F7)</f>
        <v>-44938</v>
      </c>
    </row>
    <row r="9" spans="1:8" s="1633" customFormat="1" ht="14.25" thickTop="1" thickBot="1" x14ac:dyDescent="0.25">
      <c r="A9" s="1638" t="s">
        <v>1957</v>
      </c>
      <c r="B9" s="1639">
        <f>'Acct Summary 7-8'!C81</f>
        <v>79752</v>
      </c>
      <c r="C9" s="1639">
        <f>'Acct Summary 7-8'!D81</f>
        <v>0</v>
      </c>
      <c r="D9" s="1639">
        <f>'Acct Summary 7-8'!F81</f>
        <v>0</v>
      </c>
      <c r="E9" s="1639">
        <f>'Acct Summary 7-8'!I81</f>
        <v>0</v>
      </c>
      <c r="F9" s="1718">
        <f>SUM(B9:E9)</f>
        <v>79752</v>
      </c>
    </row>
    <row r="10" spans="1:8" ht="16.5" customHeight="1" thickTop="1" x14ac:dyDescent="0.2">
      <c r="A10" s="1640"/>
      <c r="B10" s="1641"/>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6"/>
      <c r="B11" s="1717"/>
      <c r="C11" s="2409"/>
      <c r="D11" s="2410"/>
      <c r="E11" s="2410"/>
      <c r="F11" s="2411"/>
      <c r="H11" s="1715"/>
    </row>
    <row r="12" spans="1:8" ht="19.5" customHeight="1" x14ac:dyDescent="0.2">
      <c r="A12" s="1716"/>
      <c r="B12" s="1717"/>
      <c r="C12" s="2409"/>
      <c r="D12" s="2410"/>
      <c r="E12" s="2410"/>
      <c r="F12" s="2411"/>
      <c r="H12" s="1715"/>
    </row>
    <row r="13" spans="1:8" ht="19.5" customHeight="1" x14ac:dyDescent="0.2">
      <c r="A13" s="1716"/>
      <c r="B13" s="1717"/>
      <c r="C13" s="2412"/>
      <c r="D13" s="2413"/>
      <c r="E13" s="2413"/>
      <c r="F13" s="2414"/>
      <c r="H13" s="1715"/>
    </row>
    <row r="14" spans="1:8" s="1588" customFormat="1" ht="0.75" customHeight="1" x14ac:dyDescent="0.2">
      <c r="A14" s="2408" t="s">
        <v>1853</v>
      </c>
      <c r="B14" s="2408"/>
      <c r="C14" s="2408"/>
      <c r="D14" s="2408"/>
      <c r="E14" s="2408"/>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1" colorId="8" zoomScale="110" zoomScaleNormal="110" workbookViewId="0">
      <selection activeCell="C84" sqref="C84"/>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4"/>
      <c r="B8" s="2425"/>
      <c r="C8" s="2425"/>
      <c r="D8" s="2426"/>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9" t="s">
        <v>1993</v>
      </c>
      <c r="D11" s="2430"/>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32" sqref="I32"/>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8" t="str">
        <f>COVER!A17</f>
        <v>Starved Rock for Voc Tech Ed</v>
      </c>
      <c r="B7" s="2439"/>
      <c r="C7" s="2439"/>
      <c r="D7" s="2440"/>
      <c r="E7" s="2441" t="str">
        <f>COVER!A13</f>
        <v>35-050-7200-45</v>
      </c>
      <c r="F7" s="2442"/>
      <c r="G7" s="2443" t="str">
        <f>COVER!T23</f>
        <v>065-028451</v>
      </c>
      <c r="H7" s="2444"/>
      <c r="I7" s="2444"/>
      <c r="J7" s="2444"/>
      <c r="K7" s="2444"/>
      <c r="L7" s="2445"/>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6"/>
      <c r="B9" s="2447"/>
      <c r="C9" s="2447"/>
      <c r="D9" s="2447"/>
      <c r="E9" s="2447"/>
      <c r="F9" s="2448"/>
      <c r="G9" s="2449" t="str">
        <f>COVER!T13</f>
        <v>Sikich LLP</v>
      </c>
      <c r="H9" s="2450"/>
      <c r="I9" s="2450"/>
      <c r="J9" s="2450"/>
      <c r="K9" s="2450"/>
      <c r="L9" s="2451"/>
    </row>
    <row r="10" spans="1:29" ht="13.5" customHeight="1" x14ac:dyDescent="0.2">
      <c r="A10" s="2452"/>
      <c r="B10" s="2453"/>
      <c r="C10" s="2453"/>
      <c r="D10" s="2453"/>
      <c r="E10" s="2453"/>
      <c r="F10" s="2454"/>
      <c r="G10" s="2449" t="str">
        <f>COVER!T17</f>
        <v>1415 W. Diehl Rd., Suite 400</v>
      </c>
      <c r="H10" s="2455"/>
      <c r="I10" s="2455"/>
      <c r="J10" s="2455"/>
      <c r="K10" s="2455"/>
      <c r="L10" s="2456"/>
    </row>
    <row r="11" spans="1:29" ht="13.5" customHeight="1" x14ac:dyDescent="0.2">
      <c r="A11" s="2040" t="s">
        <v>2032</v>
      </c>
      <c r="B11" s="2041"/>
      <c r="C11" s="2020"/>
      <c r="D11" s="2044"/>
      <c r="E11" s="2020"/>
      <c r="F11" s="2021"/>
      <c r="G11" s="2449" t="str">
        <f>COVER!T19</f>
        <v>Naperville</v>
      </c>
      <c r="H11" s="2455"/>
      <c r="I11" s="2455"/>
      <c r="J11" s="1982" t="str">
        <f>COVER!X19</f>
        <v>Il</v>
      </c>
      <c r="K11" s="1982">
        <f>COVER!Z19</f>
        <v>60563</v>
      </c>
      <c r="L11" s="2024"/>
    </row>
    <row r="12" spans="1:29" ht="13.5" customHeight="1" x14ac:dyDescent="0.2">
      <c r="A12" s="2457" t="s">
        <v>2031</v>
      </c>
      <c r="B12" s="2458"/>
      <c r="C12" s="2458"/>
      <c r="D12" s="2458"/>
      <c r="E12" s="2458"/>
      <c r="F12" s="2459"/>
      <c r="G12" s="1985"/>
      <c r="H12" s="1310"/>
      <c r="I12" s="1310"/>
      <c r="J12" s="1310"/>
      <c r="K12" s="1310"/>
      <c r="L12" s="1986"/>
    </row>
    <row r="13" spans="1:29" ht="13.5" customHeight="1" x14ac:dyDescent="0.2">
      <c r="A13" s="2449"/>
      <c r="B13" s="2450"/>
      <c r="C13" s="2450"/>
      <c r="D13" s="2450"/>
      <c r="E13" s="1309"/>
      <c r="F13" s="2033"/>
      <c r="G13" s="2025" t="s">
        <v>2034</v>
      </c>
      <c r="H13" s="2026"/>
      <c r="I13" s="2460" t="str">
        <f>COVER!T25</f>
        <v>brian.lefevre@sikich.com</v>
      </c>
      <c r="J13" s="2461"/>
      <c r="K13" s="2461"/>
      <c r="L13" s="2462"/>
    </row>
    <row r="14" spans="1:29" ht="13.5" customHeight="1" x14ac:dyDescent="0.2">
      <c r="A14" s="2449" t="str">
        <f>COVER!A19</f>
        <v>200 Ninth Street</v>
      </c>
      <c r="B14" s="2447"/>
      <c r="C14" s="2447"/>
      <c r="D14" s="2447"/>
      <c r="E14" s="2031">
        <v>0</v>
      </c>
      <c r="F14" s="1308"/>
      <c r="G14" s="2027" t="s">
        <v>1413</v>
      </c>
      <c r="H14" s="1291"/>
      <c r="I14" s="1291"/>
      <c r="J14" s="1291"/>
      <c r="K14" s="1291"/>
      <c r="L14" s="2023"/>
    </row>
    <row r="15" spans="1:29" ht="13.5" customHeight="1" x14ac:dyDescent="0.2">
      <c r="A15" s="2449" t="str">
        <f>COVER!A21</f>
        <v>Peru</v>
      </c>
      <c r="B15" s="2455"/>
      <c r="C15" s="2455"/>
      <c r="D15" s="1290"/>
      <c r="E15" s="1987"/>
      <c r="F15" s="1307"/>
      <c r="G15" s="1981" t="str">
        <f>COVER!T15</f>
        <v>Brian LeFevre</v>
      </c>
      <c r="H15" s="1291"/>
      <c r="I15" s="1291"/>
      <c r="J15" s="1291"/>
      <c r="K15" s="1291"/>
      <c r="L15" s="2023"/>
    </row>
    <row r="16" spans="1:29" ht="12.2" customHeight="1" x14ac:dyDescent="0.2">
      <c r="A16" s="2030" t="s">
        <v>2033</v>
      </c>
      <c r="B16" s="1558"/>
      <c r="C16" s="2032">
        <f>COVER!A25</f>
        <v>61301</v>
      </c>
      <c r="D16" s="2032"/>
      <c r="E16" s="2032"/>
      <c r="F16" s="2033"/>
      <c r="G16" s="2463"/>
      <c r="H16" s="2464"/>
      <c r="I16" s="2464"/>
      <c r="J16" s="2464"/>
      <c r="K16" s="2464"/>
      <c r="L16" s="2465"/>
    </row>
    <row r="17" spans="1:13" ht="12.2" customHeight="1" x14ac:dyDescent="0.2">
      <c r="A17" s="2466"/>
      <c r="B17" s="2467"/>
      <c r="C17" s="2467"/>
      <c r="D17" s="2467"/>
      <c r="E17" s="2467"/>
      <c r="F17" s="2468"/>
      <c r="G17" s="2027" t="s">
        <v>1412</v>
      </c>
      <c r="H17" s="1291"/>
      <c r="I17" s="1291"/>
      <c r="J17" s="1291"/>
      <c r="K17" s="2028" t="s">
        <v>1411</v>
      </c>
      <c r="L17" s="2021"/>
      <c r="M17" s="1306"/>
    </row>
    <row r="18" spans="1:13" ht="12.2" customHeight="1" x14ac:dyDescent="0.2">
      <c r="A18" s="2452"/>
      <c r="B18" s="2453"/>
      <c r="C18" s="2453"/>
      <c r="D18" s="2453"/>
      <c r="E18" s="2453"/>
      <c r="F18" s="2454"/>
      <c r="G18" s="2438" t="str">
        <f>COVER!T21</f>
        <v>630-566-8505</v>
      </c>
      <c r="H18" s="2439"/>
      <c r="I18" s="2439"/>
      <c r="J18" s="2439"/>
      <c r="K18" s="2438" t="str">
        <f>COVER!X21</f>
        <v>630-499-5885</v>
      </c>
      <c r="L18" s="246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0" t="str">
        <f>'Single Audit Cover'!A7</f>
        <v>Starved Rock for Voc Tech Ed</v>
      </c>
      <c r="B1" s="2437"/>
      <c r="C1" s="2437"/>
      <c r="D1" s="2437"/>
    </row>
    <row r="2" spans="1:11" s="1980" customFormat="1" ht="12.75" x14ac:dyDescent="0.2">
      <c r="A2" s="2471" t="str">
        <f>'Single Audit Cover'!E7</f>
        <v>35-050-7200-45</v>
      </c>
      <c r="B2" s="2472"/>
      <c r="C2" s="2472"/>
      <c r="D2" s="2472"/>
    </row>
    <row r="3" spans="1:11" s="1980" customFormat="1" ht="12.75" x14ac:dyDescent="0.2">
      <c r="A3" s="2470" t="s">
        <v>2018</v>
      </c>
      <c r="B3" s="2437"/>
      <c r="C3" s="2437"/>
      <c r="D3" s="2437"/>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Starved Rock for Voc Tech Ed</v>
      </c>
      <c r="B1" s="2475"/>
      <c r="C1" s="2475"/>
      <c r="D1" s="2475"/>
      <c r="E1" s="2475"/>
    </row>
    <row r="2" spans="1:5" x14ac:dyDescent="0.2">
      <c r="A2" s="2476" t="str">
        <f>'Single Audit Cover'!E7</f>
        <v>35-050-7200-45</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86227</v>
      </c>
    </row>
    <row r="11" spans="1:5" x14ac:dyDescent="0.2">
      <c r="A11" s="1363" t="s">
        <v>1505</v>
      </c>
      <c r="B11" s="1362"/>
      <c r="C11" s="1362"/>
    </row>
    <row r="12" spans="1:5" x14ac:dyDescent="0.2">
      <c r="A12" s="1363" t="s">
        <v>1504</v>
      </c>
      <c r="B12" s="1362" t="s">
        <v>1503</v>
      </c>
      <c r="C12" s="1362"/>
      <c r="D12" s="1361">
        <f>SUM('Revenues 9-14'!C112:K112)</f>
        <v>108070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194297</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194297</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3">
        <f>SUM(D35:D45)</f>
        <v>0</v>
      </c>
    </row>
    <row r="49" spans="2:4" x14ac:dyDescent="0.2">
      <c r="B49" s="1350" t="s">
        <v>1489</v>
      </c>
      <c r="C49" s="1350"/>
      <c r="D49" s="1983">
        <f>D32-D47</f>
        <v>194297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Starved Rock for Voc Tech Ed</v>
      </c>
      <c r="C1" s="2480"/>
      <c r="D1" s="2480"/>
      <c r="E1" s="2480"/>
      <c r="F1" s="2480"/>
      <c r="G1" s="2480"/>
      <c r="H1" s="2480"/>
      <c r="I1" s="2480"/>
      <c r="J1" s="2480"/>
      <c r="K1" s="2480"/>
    </row>
    <row r="2" spans="2:12" ht="15" x14ac:dyDescent="0.2">
      <c r="B2" s="2481" t="str">
        <f>'Single Audit Cover'!E7</f>
        <v>35-050-7200-45</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36" t="str">
        <f>'[1]Single Audit Cover'!A4</f>
        <v>Year Ending June 30, 2016</v>
      </c>
      <c r="C4" s="2436"/>
      <c r="D4" s="2436"/>
      <c r="E4" s="2436"/>
      <c r="F4" s="2436"/>
      <c r="G4" s="2436"/>
      <c r="H4" s="2436"/>
      <c r="I4" s="2436"/>
      <c r="J4" s="2436"/>
      <c r="K4" s="2436"/>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4" t="str">
        <f>'Single Audit Cover'!A7</f>
        <v>Starved Rock for Voc Tech Ed</v>
      </c>
      <c r="B1" s="2485"/>
      <c r="C1" s="2485"/>
      <c r="D1" s="2485"/>
      <c r="E1" s="1435"/>
    </row>
    <row r="2" spans="1:7" ht="13.5" customHeight="1" x14ac:dyDescent="0.2">
      <c r="A2" s="2486" t="str">
        <f>'Single Audit Cover'!E7</f>
        <v>35-050-7200-45</v>
      </c>
      <c r="B2" s="2487"/>
      <c r="C2" s="2487"/>
      <c r="D2" s="2487"/>
      <c r="E2" s="1424"/>
    </row>
    <row r="3" spans="1:7" ht="15.75" customHeight="1" x14ac:dyDescent="0.25">
      <c r="A3" s="2488" t="s">
        <v>1545</v>
      </c>
      <c r="B3" s="2489"/>
      <c r="C3" s="2489"/>
      <c r="D3" s="2489"/>
      <c r="E3" s="1434"/>
    </row>
    <row r="4" spans="1:7" ht="13.5" customHeight="1" x14ac:dyDescent="0.25">
      <c r="A4" s="2490" t="str">
        <f>'[1]Single Audit Cover'!A4</f>
        <v>Year Ending June 30, 2016</v>
      </c>
      <c r="B4" s="2491"/>
      <c r="C4" s="2491"/>
      <c r="D4" s="2491"/>
      <c r="E4" s="1434"/>
    </row>
    <row r="5" spans="1:7" ht="8.25" customHeight="1" x14ac:dyDescent="0.2">
      <c r="C5" s="1368"/>
      <c r="D5" s="1368"/>
    </row>
    <row r="6" spans="1:7" ht="13.5" customHeight="1" x14ac:dyDescent="0.2">
      <c r="A6" s="1358" t="s">
        <v>1915</v>
      </c>
      <c r="C6" s="1368"/>
      <c r="D6" s="1368"/>
    </row>
    <row r="7" spans="1:7" ht="60.95" customHeight="1" x14ac:dyDescent="0.2">
      <c r="A7" s="2492" t="s">
        <v>2024</v>
      </c>
      <c r="B7" s="2493"/>
      <c r="C7" s="2493"/>
      <c r="D7" s="2493"/>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2" t="s">
        <v>1916</v>
      </c>
      <c r="B12" s="2493"/>
      <c r="C12" s="2493"/>
      <c r="D12" s="2493"/>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4"/>
      <c r="E16" s="2494"/>
      <c r="F16" s="2494"/>
    </row>
    <row r="17" spans="1:6" ht="20.65" customHeight="1" x14ac:dyDescent="0.2">
      <c r="A17" s="1799"/>
      <c r="B17" s="1429"/>
      <c r="C17" s="2047"/>
      <c r="D17" s="2494"/>
      <c r="E17" s="2494"/>
      <c r="F17" s="2494"/>
    </row>
    <row r="18" spans="1:6" ht="20.65" customHeight="1" x14ac:dyDescent="0.2">
      <c r="A18" s="1799"/>
      <c r="B18" s="1429"/>
      <c r="C18" s="2047"/>
      <c r="D18" s="2494"/>
      <c r="E18" s="2494"/>
      <c r="F18" s="2494"/>
    </row>
    <row r="19" spans="1:6" ht="20.65" customHeight="1" x14ac:dyDescent="0.2">
      <c r="A19" s="1799"/>
      <c r="B19" s="1429"/>
      <c r="C19" s="2047"/>
      <c r="D19" s="2494"/>
      <c r="E19" s="2494"/>
      <c r="F19" s="2494"/>
    </row>
    <row r="20" spans="1:6" ht="20.65" customHeight="1" x14ac:dyDescent="0.2">
      <c r="A20" s="1799"/>
      <c r="B20" s="1429"/>
      <c r="C20" s="2047"/>
      <c r="D20" s="2494"/>
      <c r="E20" s="2494"/>
      <c r="F20" s="2494"/>
    </row>
    <row r="21" spans="1:6" ht="20.65" customHeight="1" x14ac:dyDescent="0.2">
      <c r="A21" s="1799"/>
      <c r="B21" s="1429"/>
      <c r="C21" s="2047"/>
      <c r="D21" s="2494"/>
      <c r="E21" s="2494"/>
      <c r="F21" s="2494"/>
    </row>
    <row r="22" spans="1:6" ht="20.65" customHeight="1" x14ac:dyDescent="0.2">
      <c r="A22" s="1799"/>
      <c r="B22" s="1429"/>
      <c r="C22" s="2047"/>
      <c r="D22" s="2494"/>
      <c r="E22" s="2494"/>
      <c r="F22" s="2494"/>
    </row>
    <row r="23" spans="1:6" ht="20.65" customHeight="1" x14ac:dyDescent="0.2">
      <c r="A23" s="1799"/>
      <c r="B23" s="1429"/>
      <c r="C23" s="2047"/>
      <c r="D23" s="2494"/>
      <c r="E23" s="2494"/>
      <c r="F23" s="2494"/>
    </row>
    <row r="24" spans="1:6" ht="20.65" customHeight="1" x14ac:dyDescent="0.2">
      <c r="A24" s="1799"/>
      <c r="B24" s="1429"/>
      <c r="C24" s="2047"/>
      <c r="D24" s="2494"/>
      <c r="E24" s="2494"/>
      <c r="F24" s="2494"/>
    </row>
    <row r="25" spans="1:6" ht="20.65" customHeight="1" x14ac:dyDescent="0.2">
      <c r="A25" s="1799"/>
      <c r="B25" s="1429"/>
      <c r="C25" s="2047"/>
      <c r="D25" s="2494"/>
      <c r="E25" s="2494"/>
      <c r="F25" s="2494"/>
    </row>
    <row r="26" spans="1:6" ht="20.65" customHeight="1" x14ac:dyDescent="0.2">
      <c r="A26" s="1799"/>
      <c r="B26" s="1429"/>
      <c r="C26" s="2047"/>
      <c r="D26" s="2494"/>
      <c r="E26" s="2494"/>
      <c r="F26" s="2494"/>
    </row>
    <row r="27" spans="1:6" ht="20.65" customHeight="1" x14ac:dyDescent="0.2">
      <c r="A27" s="1799"/>
      <c r="B27" s="1429"/>
      <c r="C27" s="2047"/>
      <c r="D27" s="2494"/>
      <c r="E27" s="2494"/>
      <c r="F27" s="2494"/>
    </row>
    <row r="28" spans="1:6" ht="20.65" customHeight="1" x14ac:dyDescent="0.2">
      <c r="A28" s="1799"/>
      <c r="B28" s="1429"/>
      <c r="C28" s="2047"/>
      <c r="D28" s="2494"/>
      <c r="E28" s="2494"/>
      <c r="F28" s="2494"/>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5" t="s">
        <v>1917</v>
      </c>
      <c r="B31" s="2495"/>
      <c r="C31" s="2495"/>
      <c r="D31" s="2495"/>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6" t="s">
        <v>2025</v>
      </c>
      <c r="C45" s="2496"/>
      <c r="D45" s="2496"/>
      <c r="E45" s="1424"/>
    </row>
    <row r="46" spans="1:5" s="1373" customFormat="1" ht="33.75" customHeight="1" x14ac:dyDescent="0.2">
      <c r="A46" s="1423">
        <v>6</v>
      </c>
      <c r="B46" s="2483" t="s">
        <v>2081</v>
      </c>
      <c r="C46" s="2483"/>
      <c r="D46" s="2483"/>
    </row>
    <row r="47" spans="1:5" ht="45.75" customHeight="1" x14ac:dyDescent="0.2">
      <c r="A47" s="1423">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8" t="str">
        <f>'Single Audit Cover'!A7</f>
        <v>Starved Rock for Voc Tech Ed</v>
      </c>
      <c r="C1" s="2499"/>
      <c r="D1" s="2499"/>
      <c r="E1" s="2499"/>
      <c r="F1" s="2499"/>
      <c r="G1" s="2499"/>
      <c r="H1" s="2499"/>
      <c r="I1" s="2499"/>
      <c r="J1" s="1474"/>
    </row>
    <row r="2" spans="2:10" s="1368" customFormat="1" ht="12.75" customHeight="1" x14ac:dyDescent="0.2">
      <c r="B2" s="2500" t="str">
        <f>'Single Audit Cover'!E7</f>
        <v>35-050-7200-45</v>
      </c>
      <c r="C2" s="2501"/>
      <c r="D2" s="2501"/>
      <c r="E2" s="2501"/>
      <c r="F2" s="2501"/>
      <c r="G2" s="2501"/>
      <c r="H2" s="2501"/>
      <c r="I2" s="2501"/>
      <c r="J2" s="1474"/>
    </row>
    <row r="3" spans="2:10" s="1368" customFormat="1" ht="12.75" customHeight="1" x14ac:dyDescent="0.2">
      <c r="B3" s="2502" t="s">
        <v>1567</v>
      </c>
      <c r="C3" s="2491"/>
      <c r="D3" s="2491"/>
      <c r="E3" s="2491"/>
      <c r="F3" s="2491"/>
      <c r="G3" s="2491"/>
      <c r="H3" s="2491"/>
      <c r="I3" s="2491"/>
      <c r="J3" s="1473"/>
    </row>
    <row r="4" spans="2:10" s="1368" customFormat="1" ht="12.75" customHeight="1" x14ac:dyDescent="0.2">
      <c r="B4" s="2502" t="str">
        <f>'[1]Single Audit Cover'!A4</f>
        <v>Year Ending June 30, 2016</v>
      </c>
      <c r="C4" s="2491"/>
      <c r="D4" s="2491"/>
      <c r="E4" s="2491"/>
      <c r="F4" s="2491"/>
      <c r="G4" s="2491"/>
      <c r="H4" s="2491"/>
      <c r="I4" s="249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2" t="s">
        <v>1566</v>
      </c>
      <c r="C7" s="2491"/>
      <c r="D7" s="2491"/>
      <c r="E7" s="2491"/>
      <c r="F7" s="2491"/>
      <c r="G7" s="2491"/>
      <c r="H7" s="2491"/>
      <c r="I7" s="249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7"/>
      <c r="D11" s="2497"/>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7"/>
      <c r="E29" s="2507"/>
      <c r="F29" s="2507"/>
      <c r="G29" s="2507"/>
      <c r="H29" s="2507"/>
      <c r="I29" s="2507"/>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3"/>
      <c r="D37" s="2504"/>
      <c r="E37" s="2504"/>
      <c r="F37" s="2504"/>
      <c r="G37" s="2504"/>
      <c r="H37" s="2504"/>
      <c r="I37" s="2505"/>
    </row>
    <row r="38" spans="1:9" ht="20.45" customHeight="1" x14ac:dyDescent="0.2">
      <c r="B38" s="1445"/>
      <c r="C38" s="2503"/>
      <c r="D38" s="2504"/>
      <c r="E38" s="2504"/>
      <c r="F38" s="2504"/>
      <c r="G38" s="2504"/>
      <c r="H38" s="2504"/>
      <c r="I38" s="2505"/>
    </row>
    <row r="39" spans="1:9" ht="20.65" customHeight="1" x14ac:dyDescent="0.2">
      <c r="B39" s="1445"/>
      <c r="C39" s="2503"/>
      <c r="D39" s="2504"/>
      <c r="E39" s="2504"/>
      <c r="F39" s="2504"/>
      <c r="G39" s="2504"/>
      <c r="H39" s="2504"/>
      <c r="I39" s="2505"/>
    </row>
    <row r="40" spans="1:9" ht="20.65" customHeight="1" x14ac:dyDescent="0.2">
      <c r="B40" s="1445"/>
      <c r="C40" s="2503"/>
      <c r="D40" s="2504"/>
      <c r="E40" s="2504"/>
      <c r="F40" s="2504"/>
      <c r="G40" s="2504"/>
      <c r="H40" s="2504"/>
      <c r="I40" s="2505"/>
    </row>
    <row r="41" spans="1:9" ht="20.65" customHeight="1" x14ac:dyDescent="0.2">
      <c r="B41" s="1445"/>
      <c r="C41" s="2503"/>
      <c r="D41" s="2504"/>
      <c r="E41" s="2504"/>
      <c r="F41" s="2504"/>
      <c r="G41" s="2504"/>
      <c r="H41" s="2504"/>
      <c r="I41" s="2505"/>
    </row>
    <row r="42" spans="1:9" ht="20.65" customHeight="1" x14ac:dyDescent="0.2">
      <c r="B42" s="1445"/>
      <c r="C42" s="2503"/>
      <c r="D42" s="2504"/>
      <c r="E42" s="2504"/>
      <c r="F42" s="2504"/>
      <c r="G42" s="2504"/>
      <c r="H42" s="2504"/>
      <c r="I42" s="2505"/>
    </row>
    <row r="43" spans="1:9" ht="6.2" customHeight="1" x14ac:dyDescent="0.2"/>
    <row r="44" spans="1:9" x14ac:dyDescent="0.2">
      <c r="B44" s="1376" t="s">
        <v>1552</v>
      </c>
      <c r="C44" s="1388"/>
      <c r="D44" s="1388"/>
      <c r="E44" s="2506"/>
      <c r="F44" s="2506"/>
      <c r="G44" s="2506"/>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8" t="str">
        <f>'Single Audit Cover'!A7</f>
        <v>Starved Rock for Voc Tech Ed</v>
      </c>
      <c r="C1" s="2498"/>
      <c r="D1" s="2498"/>
      <c r="E1" s="2498"/>
      <c r="F1" s="2498"/>
      <c r="G1" s="2498"/>
      <c r="H1" s="2498"/>
      <c r="I1" s="2498"/>
      <c r="J1" s="2498"/>
      <c r="K1" s="2498"/>
      <c r="L1" s="1522"/>
      <c r="M1" s="1522"/>
    </row>
    <row r="2" spans="1:13" ht="12" customHeight="1" x14ac:dyDescent="0.2">
      <c r="B2" s="2500" t="str">
        <f>'Single Audit Cover'!E7</f>
        <v>35-050-7200-45</v>
      </c>
      <c r="C2" s="2500"/>
      <c r="D2" s="2500"/>
      <c r="E2" s="2500"/>
      <c r="F2" s="2500"/>
      <c r="G2" s="2500"/>
      <c r="H2" s="2500"/>
      <c r="I2" s="2500"/>
      <c r="J2" s="2500"/>
      <c r="K2" s="2500"/>
      <c r="L2" s="1521"/>
      <c r="M2" s="1520"/>
    </row>
    <row r="3" spans="1:13" ht="10.35" customHeight="1" x14ac:dyDescent="0.2">
      <c r="B3" s="2490" t="s">
        <v>1567</v>
      </c>
      <c r="C3" s="2490"/>
      <c r="D3" s="2490"/>
      <c r="E3" s="2490"/>
      <c r="F3" s="2490"/>
      <c r="G3" s="2490"/>
      <c r="H3" s="2490"/>
      <c r="I3" s="2490"/>
      <c r="J3" s="2490"/>
      <c r="K3" s="2490"/>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4" t="str">
        <f>'Single Audit Cover'!A7</f>
        <v>Starved Rock for Voc Tech Ed</v>
      </c>
      <c r="C1" s="2514"/>
      <c r="D1" s="2514"/>
      <c r="E1" s="2514"/>
      <c r="F1" s="2514"/>
      <c r="G1" s="2514"/>
      <c r="H1" s="2514"/>
      <c r="I1" s="2514"/>
      <c r="J1" s="2514"/>
      <c r="K1" s="2514"/>
      <c r="L1" s="1543"/>
    </row>
    <row r="2" spans="1:12" ht="12.75" customHeight="1" x14ac:dyDescent="0.2">
      <c r="B2" s="2515" t="str">
        <f>'Single Audit Cover'!E7</f>
        <v>35-050-7200-45</v>
      </c>
      <c r="C2" s="2515"/>
      <c r="D2" s="2515"/>
      <c r="E2" s="2515"/>
      <c r="F2" s="2515"/>
      <c r="G2" s="2515"/>
      <c r="H2" s="2515"/>
      <c r="I2" s="2515"/>
      <c r="J2" s="2515"/>
      <c r="K2" s="2515"/>
      <c r="L2" s="1542"/>
    </row>
    <row r="3" spans="1:12" ht="12.75" customHeight="1" x14ac:dyDescent="0.2">
      <c r="B3" s="2490" t="s">
        <v>1567</v>
      </c>
      <c r="C3" s="2490"/>
      <c r="D3" s="2490"/>
      <c r="E3" s="2490"/>
      <c r="F3" s="2490"/>
      <c r="G3" s="2490"/>
      <c r="H3" s="2490"/>
      <c r="I3" s="2490"/>
      <c r="J3" s="2490"/>
      <c r="K3" s="2490"/>
      <c r="L3" s="1519"/>
    </row>
    <row r="4" spans="1:12" ht="12.75" customHeight="1" x14ac:dyDescent="0.2">
      <c r="B4" s="2490" t="str">
        <f>'[1]Single Audit Cover'!A4</f>
        <v>Year Ending June 30, 2016</v>
      </c>
      <c r="C4" s="2490"/>
      <c r="D4" s="2490"/>
      <c r="E4" s="2490"/>
      <c r="F4" s="2490"/>
      <c r="G4" s="2490"/>
      <c r="H4" s="2490"/>
      <c r="I4" s="2490"/>
      <c r="J4" s="2490"/>
      <c r="K4" s="2490"/>
      <c r="L4" s="1519"/>
    </row>
    <row r="5" spans="1:12" ht="5.25" customHeight="1" x14ac:dyDescent="0.2">
      <c r="B5" s="1354" t="s">
        <v>1390</v>
      </c>
      <c r="C5" s="1354"/>
      <c r="L5" s="1427"/>
    </row>
    <row r="6" spans="1:12" ht="30.75" customHeight="1" x14ac:dyDescent="0.2">
      <c r="A6" s="1427"/>
      <c r="B6" s="2516" t="s">
        <v>1608</v>
      </c>
      <c r="C6" s="2516"/>
      <c r="D6" s="2516"/>
      <c r="E6" s="2516"/>
      <c r="F6" s="2516"/>
      <c r="G6" s="2516"/>
      <c r="H6" s="2516"/>
      <c r="I6" s="2516"/>
      <c r="J6" s="2516"/>
      <c r="K6" s="251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7"/>
      <c r="G12" s="2507"/>
      <c r="H12" s="2507"/>
      <c r="I12" s="2507"/>
      <c r="J12" s="2507"/>
      <c r="K12" s="2507"/>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7"/>
      <c r="E14" s="2517"/>
      <c r="F14" s="2517"/>
      <c r="H14" s="1431" t="s">
        <v>1602</v>
      </c>
      <c r="I14" s="2518"/>
      <c r="J14" s="2518"/>
      <c r="K14" s="2518"/>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8"/>
      <c r="E16" s="2518"/>
      <c r="F16" s="2518"/>
      <c r="G16" s="2518"/>
      <c r="H16" s="2518"/>
      <c r="I16" s="2518"/>
      <c r="J16" s="2518"/>
      <c r="K16" s="2518"/>
      <c r="L16" s="1427"/>
    </row>
    <row r="17" spans="2:12" ht="13.5" customHeight="1" x14ac:dyDescent="0.2">
      <c r="B17" s="1432" t="s">
        <v>1600</v>
      </c>
      <c r="C17" s="1432"/>
      <c r="D17" s="2519"/>
      <c r="E17" s="2519"/>
      <c r="F17" s="2519"/>
      <c r="G17" s="2519"/>
      <c r="H17" s="2519"/>
      <c r="I17" s="2519"/>
      <c r="J17" s="2519"/>
      <c r="K17" s="2519"/>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8" t="str">
        <f>'Single Audit Cover'!A7</f>
        <v>Starved Rock for Voc Tech Ed</v>
      </c>
      <c r="C1" s="2498"/>
      <c r="D1" s="2498"/>
      <c r="E1" s="1555"/>
    </row>
    <row r="2" spans="2:5" s="1388" customFormat="1" ht="12.75" customHeight="1" x14ac:dyDescent="0.2">
      <c r="B2" s="2500" t="str">
        <f>'Single Audit Cover'!E7</f>
        <v>35-050-7200-45</v>
      </c>
      <c r="C2" s="2500"/>
      <c r="D2" s="2500"/>
      <c r="E2" s="1554"/>
    </row>
    <row r="3" spans="2:5" s="1347" customFormat="1" ht="12.75" customHeight="1" x14ac:dyDescent="0.2">
      <c r="B3" s="2490" t="s">
        <v>1618</v>
      </c>
      <c r="C3" s="2490"/>
      <c r="D3" s="2490"/>
      <c r="E3" s="1979"/>
    </row>
    <row r="4" spans="2:5" s="1388" customFormat="1" ht="12.75" customHeight="1" x14ac:dyDescent="0.2">
      <c r="B4" s="2520" t="str">
        <f>'[1]Single Audit Cover'!A4</f>
        <v>Year Ending June 30, 2016</v>
      </c>
      <c r="C4" s="2520"/>
      <c r="D4" s="2520"/>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8" t="str">
        <f>'Single Audit Cover'!A7</f>
        <v>Starved Rock for Voc Tech Ed</v>
      </c>
      <c r="C1" s="2498"/>
      <c r="D1" s="2498"/>
      <c r="E1" s="2498"/>
      <c r="F1" s="1543"/>
      <c r="G1" s="1543"/>
      <c r="H1" s="1543"/>
      <c r="I1" s="1543"/>
      <c r="J1" s="1543"/>
      <c r="K1" s="1543"/>
      <c r="L1" s="1543"/>
    </row>
    <row r="2" spans="2:12" ht="13.5" customHeight="1" x14ac:dyDescent="0.2">
      <c r="B2" s="2500" t="str">
        <f>'Single Audit Cover'!E7</f>
        <v>35-050-7200-45</v>
      </c>
      <c r="C2" s="2500"/>
      <c r="D2" s="2500"/>
      <c r="E2" s="2500"/>
      <c r="F2" s="1542"/>
      <c r="G2" s="1542"/>
      <c r="H2" s="1542"/>
      <c r="I2" s="1542"/>
      <c r="J2" s="1542"/>
      <c r="K2" s="1542"/>
      <c r="L2" s="1542"/>
    </row>
    <row r="3" spans="2:12" ht="13.5" customHeight="1" x14ac:dyDescent="0.2">
      <c r="B3" s="2490" t="s">
        <v>1626</v>
      </c>
      <c r="C3" s="2490"/>
      <c r="D3" s="2490"/>
      <c r="E3" s="2490"/>
      <c r="F3" s="1979"/>
      <c r="G3" s="1979"/>
      <c r="H3" s="1979"/>
      <c r="I3" s="1979"/>
      <c r="J3" s="1979"/>
      <c r="K3" s="1979"/>
      <c r="L3" s="1979"/>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35-050-7200-45</v>
      </c>
    </row>
    <row r="3" spans="1:2" x14ac:dyDescent="0.2">
      <c r="A3" t="s">
        <v>1132</v>
      </c>
      <c r="B3" s="1233" t="str">
        <f>COVER!A15</f>
        <v>LaSalle</v>
      </c>
    </row>
    <row r="4" spans="1:2" x14ac:dyDescent="0.2">
      <c r="A4" t="s">
        <v>1188</v>
      </c>
      <c r="B4" s="1233" t="str">
        <f>COVER!A17</f>
        <v>Starved Rock for Voc Tech Ed</v>
      </c>
    </row>
    <row r="5" spans="1:2" x14ac:dyDescent="0.2">
      <c r="A5" t="s">
        <v>819</v>
      </c>
      <c r="B5" s="1233" t="str">
        <f>COVER!A38</f>
        <v>Dwayne Mentgen</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f>IF(COVER!J30="x","Yes",IF(COVER!L30="x","No",0))</f>
        <v>0</v>
      </c>
    </row>
    <row r="14" spans="1:2" x14ac:dyDescent="0.2">
      <c r="A14" t="s">
        <v>566</v>
      </c>
      <c r="B14" s="1233">
        <f>IF(COVER!J31="x","Yes",IF(COVER!L31="x","No",0))</f>
        <v>0</v>
      </c>
    </row>
    <row r="15" spans="1:2" x14ac:dyDescent="0.2">
      <c r="A15" t="s">
        <v>676</v>
      </c>
      <c r="B15" s="1233" t="str">
        <f>COVER!T23</f>
        <v>065-028451</v>
      </c>
    </row>
    <row r="16" spans="1:2" x14ac:dyDescent="0.2">
      <c r="A16" t="s">
        <v>501</v>
      </c>
      <c r="B16" s="1233" t="str">
        <f>COVER!T13</f>
        <v>Sikich LLP</v>
      </c>
    </row>
    <row r="17" spans="1:2" x14ac:dyDescent="0.2">
      <c r="A17" t="s">
        <v>1052</v>
      </c>
      <c r="B17" s="1233" t="str">
        <f>COVER!T15</f>
        <v>Brian LeFevre</v>
      </c>
    </row>
    <row r="18" spans="1:2" x14ac:dyDescent="0.2">
      <c r="A18" t="s">
        <v>1370</v>
      </c>
      <c r="B18" s="1233" t="str">
        <f>COVER!T17</f>
        <v>1415 W. Diehl Rd., Suite 400</v>
      </c>
    </row>
    <row r="19" spans="1:2" x14ac:dyDescent="0.2">
      <c r="A19" t="s">
        <v>1054</v>
      </c>
      <c r="B19" s="1233" t="str">
        <f>COVER!T25</f>
        <v>brian.lefevre@sikich.com</v>
      </c>
    </row>
    <row r="20" spans="1:2" x14ac:dyDescent="0.2">
      <c r="A20" t="s">
        <v>1055</v>
      </c>
      <c r="B20" s="1233" t="str">
        <f>COVER!T19</f>
        <v>Naperville</v>
      </c>
    </row>
    <row r="21" spans="1:2" x14ac:dyDescent="0.2">
      <c r="A21" t="s">
        <v>569</v>
      </c>
      <c r="B21" s="1233" t="str">
        <f>COVER!X19</f>
        <v>Il</v>
      </c>
    </row>
    <row r="22" spans="1:2" x14ac:dyDescent="0.2">
      <c r="A22" t="s">
        <v>1056</v>
      </c>
      <c r="B22" s="1233">
        <f>COVER!Z19</f>
        <v>60563</v>
      </c>
    </row>
    <row r="23" spans="1:2" x14ac:dyDescent="0.2">
      <c r="A23" t="s">
        <v>1372</v>
      </c>
      <c r="B23" s="1233" t="str">
        <f>COVER!T21</f>
        <v>630-566-8505</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79752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79752</v>
      </c>
      <c r="D92" s="14" t="str">
        <f t="shared" si="0"/>
        <v>Error?</v>
      </c>
    </row>
    <row r="93" spans="1:4" x14ac:dyDescent="0.2">
      <c r="A93" s="55">
        <v>32</v>
      </c>
      <c r="B93" s="1233">
        <f>'Assets-Liab 5-6'!C41</f>
        <v>79752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1589594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1589594</v>
      </c>
      <c r="C279" s="14" t="s">
        <v>672</v>
      </c>
      <c r="D279" s="14" t="str">
        <f t="shared" si="3"/>
        <v>Error?</v>
      </c>
    </row>
    <row r="280" spans="1:4" x14ac:dyDescent="0.2">
      <c r="A280" s="55">
        <v>219</v>
      </c>
      <c r="B280" s="1233">
        <f>'Assets-Liab 5-6'!M40</f>
        <v>1589594</v>
      </c>
      <c r="D280" s="14" t="str">
        <f t="shared" si="3"/>
        <v>Error?</v>
      </c>
    </row>
    <row r="281" spans="1:4" x14ac:dyDescent="0.2">
      <c r="A281" s="55">
        <v>220</v>
      </c>
      <c r="B281" s="1233">
        <f>'Assets-Liab 5-6'!M41</f>
        <v>1589594</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4192</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4192</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1452</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5644</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5644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3407</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3407</v>
      </c>
      <c r="C843" s="14" t="s">
        <v>672</v>
      </c>
      <c r="D843" s="14" t="str">
        <f t="shared" si="12"/>
        <v>Error?</v>
      </c>
    </row>
    <row r="844" spans="1:4" x14ac:dyDescent="0.2">
      <c r="A844" s="55">
        <v>783</v>
      </c>
      <c r="B844" s="1233">
        <f>'Expenditures 15-22'!E44</f>
        <v>38098</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38098</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12737</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411</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411</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54653</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64163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146455</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146455</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1656</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1656</v>
      </c>
      <c r="C901" s="14" t="s">
        <v>672</v>
      </c>
      <c r="D901" s="14" t="str">
        <f t="shared" si="13"/>
        <v>Error?</v>
      </c>
    </row>
    <row r="902" spans="1:4" x14ac:dyDescent="0.2">
      <c r="A902" s="55">
        <v>841</v>
      </c>
      <c r="B902" s="1233">
        <f>'Expenditures 15-22'!F44</f>
        <v>465</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465</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648</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2769</v>
      </c>
      <c r="C929" s="14" t="s">
        <v>672</v>
      </c>
      <c r="D929" s="14" t="str">
        <f t="shared" si="13"/>
        <v>Error?</v>
      </c>
    </row>
    <row r="930" spans="1:4" x14ac:dyDescent="0.2">
      <c r="A930" s="55">
        <v>869</v>
      </c>
      <c r="B930" s="1233">
        <f>'Expenditures 15-22'!F75</f>
        <v>393</v>
      </c>
      <c r="D930" s="14" t="str">
        <f t="shared" si="13"/>
        <v>Error?</v>
      </c>
    </row>
    <row r="931" spans="1:4" x14ac:dyDescent="0.2">
      <c r="A931" s="55">
        <v>870</v>
      </c>
      <c r="B931" s="1233">
        <f>'Expenditures 15-22'!F114</f>
        <v>149617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106242</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106242</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106242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595</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595</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595921</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596516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252697</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252697</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5063</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5063</v>
      </c>
      <c r="C1115" s="14" t="s">
        <v>672</v>
      </c>
      <c r="D1115" s="14" t="str">
        <f t="shared" si="16"/>
        <v>Error?</v>
      </c>
    </row>
    <row r="1116" spans="1:4" x14ac:dyDescent="0.2">
      <c r="A1116" s="55">
        <v>1055</v>
      </c>
      <c r="B1116" s="1233">
        <f>'Expenditures 15-22'!K44</f>
        <v>42755</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42755</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15432</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411</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411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63661</v>
      </c>
      <c r="C1143" s="14" t="s">
        <v>672</v>
      </c>
      <c r="D1143" s="14" t="str">
        <f t="shared" si="16"/>
        <v>Error?</v>
      </c>
    </row>
    <row r="1144" spans="1:4" x14ac:dyDescent="0.2">
      <c r="A1144" s="55">
        <v>1083</v>
      </c>
      <c r="B1144" s="1233">
        <f>'Expenditures 15-22'!K75</f>
        <v>393</v>
      </c>
      <c r="C1144" s="14" t="s">
        <v>672</v>
      </c>
      <c r="D1144" s="14" t="str">
        <f t="shared" si="16"/>
        <v>Error?</v>
      </c>
    </row>
    <row r="1145" spans="1:4" x14ac:dyDescent="0.2">
      <c r="A1145" s="55">
        <v>1084</v>
      </c>
      <c r="B1145" s="1233">
        <f>'Expenditures 15-22'!K102</f>
        <v>605431</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922182</v>
      </c>
      <c r="C1152" s="14" t="s">
        <v>672</v>
      </c>
      <c r="D1152" s="14" t="str">
        <f t="shared" si="17"/>
        <v>Error?</v>
      </c>
    </row>
    <row r="1153" spans="1:4" x14ac:dyDescent="0.2">
      <c r="A1153" s="55">
        <v>1092</v>
      </c>
      <c r="B1153" s="1233">
        <f>'Expenditures 15-22'!K115</f>
        <v>-44938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124690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79752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1525679</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1525679</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106242</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106242</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42327</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42327</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1589594</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1589594</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945876</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945876</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144925</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144925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42327</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42327</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1048474</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1048474</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541120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541120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595921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605431</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13391</v>
      </c>
      <c r="C2551" s="14" t="s">
        <v>672</v>
      </c>
      <c r="D2551" s="14" t="str">
        <f t="shared" si="38"/>
        <v>Error?</v>
      </c>
    </row>
    <row r="2552" spans="1:4" x14ac:dyDescent="0.2">
      <c r="A2552" s="83">
        <v>2491</v>
      </c>
      <c r="D2552" s="14" t="str">
        <f t="shared" si="38"/>
        <v>OK</v>
      </c>
    </row>
    <row r="2553" spans="1:4" x14ac:dyDescent="0.2">
      <c r="A2553" s="55">
        <v>2492</v>
      </c>
      <c r="B2553" s="1233">
        <f>'Acct Summary 7-8'!C6</f>
        <v>187535</v>
      </c>
      <c r="C2553" s="14" t="s">
        <v>672</v>
      </c>
      <c r="D2553" s="14" t="str">
        <f t="shared" si="38"/>
        <v>Error?</v>
      </c>
    </row>
    <row r="2554" spans="1:4" x14ac:dyDescent="0.2">
      <c r="A2554" s="55">
        <v>2493</v>
      </c>
      <c r="B2554" s="1233">
        <f>'Acct Summary 7-8'!C7</f>
        <v>86227</v>
      </c>
      <c r="C2554" s="14" t="s">
        <v>672</v>
      </c>
      <c r="D2554" s="14" t="str">
        <f t="shared" si="38"/>
        <v>Error?</v>
      </c>
    </row>
    <row r="2555" spans="1:4" x14ac:dyDescent="0.2">
      <c r="A2555" s="55">
        <v>2494</v>
      </c>
      <c r="B2555" s="1233">
        <f>'Acct Summary 7-8'!C8</f>
        <v>877244</v>
      </c>
      <c r="C2555" s="14" t="s">
        <v>672</v>
      </c>
      <c r="D2555" s="14" t="str">
        <f t="shared" si="38"/>
        <v>Error?</v>
      </c>
    </row>
    <row r="2556" spans="1:4" x14ac:dyDescent="0.2">
      <c r="A2556" s="55">
        <v>2495</v>
      </c>
      <c r="B2556" s="1233">
        <f>'Acct Summary 7-8'!C12</f>
        <v>252697</v>
      </c>
      <c r="C2556" s="14" t="s">
        <v>672</v>
      </c>
      <c r="D2556" s="14" t="str">
        <f t="shared" si="38"/>
        <v>Error?</v>
      </c>
    </row>
    <row r="2557" spans="1:4" x14ac:dyDescent="0.2">
      <c r="A2557" s="55">
        <v>2496</v>
      </c>
      <c r="B2557" s="1233">
        <f>'Acct Summary 7-8'!C13</f>
        <v>63661</v>
      </c>
      <c r="C2557" s="14" t="s">
        <v>672</v>
      </c>
      <c r="D2557" s="14" t="str">
        <f t="shared" si="38"/>
        <v>Error?</v>
      </c>
    </row>
    <row r="2558" spans="1:4" x14ac:dyDescent="0.2">
      <c r="A2558" s="55">
        <v>2497</v>
      </c>
      <c r="B2558" s="1233">
        <f>'Acct Summary 7-8'!C14</f>
        <v>393</v>
      </c>
      <c r="C2558" s="14" t="s">
        <v>672</v>
      </c>
      <c r="D2558" s="14" t="str">
        <f t="shared" si="38"/>
        <v>Error?</v>
      </c>
    </row>
    <row r="2559" spans="1:4" x14ac:dyDescent="0.2">
      <c r="A2559" s="55">
        <v>2498</v>
      </c>
      <c r="B2559" s="1233">
        <f>'Acct Summary 7-8'!C15</f>
        <v>605431</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922182</v>
      </c>
      <c r="C2561" s="14" t="s">
        <v>672</v>
      </c>
      <c r="D2561" s="14" t="str">
        <f t="shared" si="39"/>
        <v>Error?</v>
      </c>
    </row>
    <row r="2562" spans="1:4" x14ac:dyDescent="0.2">
      <c r="A2562" s="55">
        <v>2501</v>
      </c>
      <c r="B2562" s="1233">
        <f>'Acct Summary 7-8'!C20</f>
        <v>-44938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1452</v>
      </c>
      <c r="D2719" s="14" t="str">
        <f t="shared" si="41"/>
        <v>Error?</v>
      </c>
    </row>
    <row r="2720" spans="1:4" x14ac:dyDescent="0.2">
      <c r="A2720" s="55">
        <v>2659</v>
      </c>
      <c r="B2720" s="1233">
        <f>'Expenditures 15-22'!E51</f>
        <v>12737</v>
      </c>
      <c r="D2720" s="14" t="str">
        <f t="shared" si="41"/>
        <v>Error?</v>
      </c>
    </row>
    <row r="2721" spans="1:4" x14ac:dyDescent="0.2">
      <c r="A2721" s="55">
        <v>2660</v>
      </c>
      <c r="B2721" s="1233">
        <f>'Expenditures 15-22'!F51</f>
        <v>648</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595</v>
      </c>
      <c r="D2723" s="14" t="str">
        <f t="shared" si="41"/>
        <v>Error?</v>
      </c>
    </row>
    <row r="2724" spans="1:4" x14ac:dyDescent="0.2">
      <c r="A2724" s="55">
        <v>2663</v>
      </c>
      <c r="B2724" s="1233">
        <f>'Expenditures 15-22'!K51</f>
        <v>15432</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9510</v>
      </c>
      <c r="C2789" s="14" t="s">
        <v>672</v>
      </c>
      <c r="D2789" s="14" t="str">
        <f t="shared" si="42"/>
        <v>Error?</v>
      </c>
    </row>
    <row r="2790" spans="1:4" x14ac:dyDescent="0.2">
      <c r="A2790" s="55">
        <v>2729</v>
      </c>
      <c r="B2790" s="1233">
        <f>'Expenditures 15-22'!E102</f>
        <v>9510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9510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595436</v>
      </c>
      <c r="D2958" s="14" t="str">
        <f t="shared" si="45"/>
        <v>Error?</v>
      </c>
    </row>
    <row r="2959" spans="1:4" x14ac:dyDescent="0.2">
      <c r="A2959" s="55">
        <v>2898</v>
      </c>
      <c r="B2959" s="1233">
        <f>'Expenditures 15-22'!H82</f>
        <v>485</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604946</v>
      </c>
      <c r="C2976" s="14" t="s">
        <v>672</v>
      </c>
      <c r="D2976" s="14" t="str">
        <f t="shared" si="45"/>
        <v>Error?</v>
      </c>
    </row>
    <row r="2977" spans="1:4" x14ac:dyDescent="0.2">
      <c r="A2977" s="55">
        <v>2916</v>
      </c>
      <c r="B2977" s="1233">
        <f>'Expenditures 15-22'!K82</f>
        <v>485</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-44938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590091</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79752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877244</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922182</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79752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86227</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734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734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77</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12580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12657</v>
      </c>
      <c r="C5120" s="14" t="s">
        <v>672</v>
      </c>
      <c r="D5120" s="14" t="str">
        <f t="shared" si="79"/>
        <v>Error?</v>
      </c>
    </row>
    <row r="5121" spans="1:4" x14ac:dyDescent="0.2">
      <c r="A5121" s="55">
        <v>5060</v>
      </c>
      <c r="B5121" s="1233">
        <f>'Revenues 9-14'!C109</f>
        <v>13391</v>
      </c>
      <c r="C5121" s="14" t="s">
        <v>672</v>
      </c>
      <c r="D5121" s="14" t="str">
        <f t="shared" si="79"/>
        <v>Error?</v>
      </c>
    </row>
    <row r="5122" spans="1:4" x14ac:dyDescent="0.2">
      <c r="A5122" s="55">
        <v>5061</v>
      </c>
      <c r="B5122" s="1233">
        <f>'Revenues 9-14'!C111</f>
        <v>469806</v>
      </c>
      <c r="D5122" s="14" t="str">
        <f t="shared" si="79"/>
        <v>Error?</v>
      </c>
    </row>
    <row r="5123" spans="1:4" x14ac:dyDescent="0.2">
      <c r="A5123" s="55">
        <v>5062</v>
      </c>
      <c r="B5123" s="1233">
        <f>'Revenues 9-14'!C112</f>
        <v>108070</v>
      </c>
      <c r="D5123" s="14" t="str">
        <f t="shared" si="79"/>
        <v>Error?</v>
      </c>
    </row>
    <row r="5124" spans="1:4" x14ac:dyDescent="0.2">
      <c r="A5124" s="55">
        <v>5063</v>
      </c>
      <c r="B5124" s="1233">
        <f>'Revenues 9-14'!C113</f>
        <v>12215</v>
      </c>
      <c r="D5124" s="14" t="str">
        <f t="shared" si="79"/>
        <v>Error?</v>
      </c>
    </row>
    <row r="5125" spans="1:4" x14ac:dyDescent="0.2">
      <c r="A5125" s="55">
        <v>5064</v>
      </c>
      <c r="B5125" s="1233">
        <f>'Revenues 9-14'!C114</f>
        <v>590091</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187535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187535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187535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187535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86227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86227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86227</v>
      </c>
      <c r="C5326" s="14" t="s">
        <v>672</v>
      </c>
      <c r="D5326" s="14" t="str">
        <f t="shared" si="82"/>
        <v>Error?</v>
      </c>
    </row>
    <row r="5327" spans="1:4" x14ac:dyDescent="0.2">
      <c r="A5327" s="55">
        <v>5266</v>
      </c>
      <c r="B5327" s="1233">
        <f>'Revenues 9-14'!C275</f>
        <v>877244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-44938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-0.56347176246363728</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144925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2016-09-19T21:05:57Z</cp:lastPrinted>
  <dcterms:created xsi:type="dcterms:W3CDTF">2003-10-29T19:06:34Z</dcterms:created>
  <dcterms:modified xsi:type="dcterms:W3CDTF">2016-09-20T21:02:27Z</dcterms:modified>
</cp:coreProperties>
</file>